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perman\Downloads\"/>
    </mc:Choice>
  </mc:AlternateContent>
  <xr:revisionPtr revIDLastSave="0" documentId="13_ncr:1_{256363B5-0AE2-407B-B7BA-A71A9F93DDEA}" xr6:coauthVersionLast="47" xr6:coauthVersionMax="47" xr10:uidLastSave="{00000000-0000-0000-0000-000000000000}"/>
  <bookViews>
    <workbookView xWindow="-120" yWindow="-120" windowWidth="24240" windowHeight="13140" firstSheet="1" activeTab="1" xr2:uid="{7E58E184-F97C-4218-8D7C-01DA442FBB8B}"/>
  </bookViews>
  <sheets>
    <sheet name="TINGGI TANAMAN 7 HST" sheetId="1" r:id="rId1"/>
    <sheet name="TINGGI TANAMAN 14 HST" sheetId="2" r:id="rId2"/>
    <sheet name="TINGGI TANAMAN 21 HST" sheetId="3" r:id="rId3"/>
    <sheet name="TINGGI TANAMAN 28 HST" sheetId="4" r:id="rId4"/>
    <sheet name="TINGGI TANAMAN 35 HST" sheetId="5" r:id="rId5"/>
    <sheet name="TINGGI TANAMAN" sheetId="6" r:id="rId6"/>
    <sheet name="JUMLAH DAUN 7 HST" sheetId="7" r:id="rId7"/>
    <sheet name="JUMLAH DAUN 14 HST" sheetId="8" r:id="rId8"/>
    <sheet name="JUMLAH DAUN 21 HST" sheetId="9" r:id="rId9"/>
    <sheet name="JUMLAH DAUN 28 HST" sheetId="10" r:id="rId10"/>
    <sheet name="JUMLAH DAUN 35 HST" sheetId="11" r:id="rId11"/>
    <sheet name="JUMLAH DAUN" sheetId="12" r:id="rId12"/>
    <sheet name="LUAS DAUN 7 HST" sheetId="13" r:id="rId13"/>
    <sheet name="LUAS DAUN 14 HST" sheetId="14" r:id="rId14"/>
    <sheet name="LUAS DAUN 21 HST" sheetId="15" r:id="rId15"/>
    <sheet name="LUAS DAUN 28 HST" sheetId="16" r:id="rId16"/>
    <sheet name="LUAS DAUN 35 HST" sheetId="17" r:id="rId17"/>
    <sheet name="LUAS DAUN " sheetId="18" r:id="rId18"/>
    <sheet name="DIAMETER BATANG 7 HST" sheetId="19" r:id="rId19"/>
    <sheet name="DIAMETER BATANG 14 HST" sheetId="20" r:id="rId20"/>
    <sheet name="DIAMETER BATANG 21 HST" sheetId="21" r:id="rId21"/>
    <sheet name="DIAMETER BATANG 28 HST" sheetId="22" r:id="rId22"/>
    <sheet name="DIAMETER BATANG 35 HST" sheetId="23" r:id="rId23"/>
    <sheet name="DIAMETER BATANG " sheetId="24" r:id="rId24"/>
    <sheet name="JUMLAH BUNGA" sheetId="25" r:id="rId25"/>
    <sheet name="JUMLAH BUAH" sheetId="26" r:id="rId26"/>
    <sheet name="BOBOT BUAH" sheetId="27" r:id="rId27"/>
    <sheet name="INDEKS PANEN" sheetId="28" r:id="rId28"/>
    <sheet name="Sheet1" sheetId="29" r:id="rId2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9" i="9" l="1"/>
  <c r="L11" i="23"/>
  <c r="F10" i="22"/>
  <c r="N11" i="10"/>
  <c r="L11" i="27"/>
  <c r="B8" i="15"/>
  <c r="B15" i="15"/>
  <c r="C15" i="15"/>
  <c r="D16" i="15"/>
  <c r="D13" i="15"/>
  <c r="K25" i="3"/>
  <c r="F8" i="1"/>
  <c r="E17" i="1"/>
  <c r="E14" i="1"/>
  <c r="Q11" i="1"/>
  <c r="P13" i="1"/>
  <c r="P12" i="1"/>
  <c r="P11" i="1"/>
  <c r="K16" i="1"/>
  <c r="K17" i="1"/>
  <c r="K15" i="1" l="1"/>
  <c r="K11" i="1"/>
  <c r="K13" i="1"/>
  <c r="K12" i="1"/>
  <c r="C26" i="28"/>
  <c r="K17" i="28"/>
  <c r="D17" i="28"/>
  <c r="C17" i="28"/>
  <c r="B17" i="28"/>
  <c r="K16" i="28"/>
  <c r="P13" i="28" s="1"/>
  <c r="E16" i="28"/>
  <c r="D27" i="28" s="1"/>
  <c r="K15" i="28"/>
  <c r="Q15" i="28" s="1"/>
  <c r="E15" i="28"/>
  <c r="F15" i="28" s="1"/>
  <c r="L27" i="28" s="1"/>
  <c r="K14" i="28"/>
  <c r="E14" i="28"/>
  <c r="B27" i="28" s="1"/>
  <c r="K13" i="28"/>
  <c r="E13" i="28"/>
  <c r="D26" i="28" s="1"/>
  <c r="K12" i="28"/>
  <c r="Q12" i="28" s="1"/>
  <c r="E12" i="28"/>
  <c r="F12" i="28" s="1"/>
  <c r="L26" i="28" s="1"/>
  <c r="P11" i="28"/>
  <c r="K11" i="28"/>
  <c r="E11" i="28"/>
  <c r="F11" i="28" s="1"/>
  <c r="K26" i="28" s="1"/>
  <c r="E10" i="28"/>
  <c r="D25" i="28" s="1"/>
  <c r="E9" i="28"/>
  <c r="F9" i="28" s="1"/>
  <c r="L25" i="28" s="1"/>
  <c r="E8" i="28"/>
  <c r="B25" i="28" s="1"/>
  <c r="K17" i="27"/>
  <c r="D17" i="27"/>
  <c r="C17" i="27"/>
  <c r="B17" i="27"/>
  <c r="K16" i="27"/>
  <c r="P13" i="27" s="1"/>
  <c r="E16" i="27"/>
  <c r="D27" i="27" s="1"/>
  <c r="K15" i="27"/>
  <c r="Q15" i="27" s="1"/>
  <c r="E15" i="27"/>
  <c r="C27" i="27" s="1"/>
  <c r="K14" i="27"/>
  <c r="Q14" i="27" s="1"/>
  <c r="E14" i="27"/>
  <c r="B27" i="27" s="1"/>
  <c r="K13" i="27"/>
  <c r="Q13" i="27" s="1"/>
  <c r="E13" i="27"/>
  <c r="F13" i="27" s="1"/>
  <c r="M26" i="27" s="1"/>
  <c r="P12" i="27"/>
  <c r="K12" i="27"/>
  <c r="E12" i="27"/>
  <c r="C26" i="27" s="1"/>
  <c r="Q11" i="27"/>
  <c r="P11" i="27"/>
  <c r="K11" i="27"/>
  <c r="E11" i="27"/>
  <c r="F11" i="27" s="1"/>
  <c r="K26" i="27" s="1"/>
  <c r="E10" i="27"/>
  <c r="D25" i="27" s="1"/>
  <c r="E9" i="27"/>
  <c r="C25" i="27" s="1"/>
  <c r="E8" i="27"/>
  <c r="M27" i="26"/>
  <c r="D27" i="26"/>
  <c r="L26" i="26"/>
  <c r="D26" i="26"/>
  <c r="K25" i="26"/>
  <c r="B25" i="26"/>
  <c r="K17" i="26"/>
  <c r="D17" i="26"/>
  <c r="C17" i="26"/>
  <c r="B17" i="26"/>
  <c r="K16" i="26"/>
  <c r="F16" i="26"/>
  <c r="E16" i="26"/>
  <c r="Q15" i="26"/>
  <c r="P15" i="26"/>
  <c r="K15" i="26"/>
  <c r="E15" i="26"/>
  <c r="F15" i="26" s="1"/>
  <c r="L27" i="26" s="1"/>
  <c r="Q14" i="26"/>
  <c r="K14" i="26"/>
  <c r="P14" i="26" s="1"/>
  <c r="E14" i="26"/>
  <c r="B27" i="26" s="1"/>
  <c r="K13" i="26"/>
  <c r="P13" i="26" s="1"/>
  <c r="F13" i="26"/>
  <c r="M26" i="26" s="1"/>
  <c r="E13" i="26"/>
  <c r="K12" i="26"/>
  <c r="Q12" i="26" s="1"/>
  <c r="F12" i="26"/>
  <c r="E12" i="26"/>
  <c r="C26" i="26" s="1"/>
  <c r="Q11" i="26"/>
  <c r="K11" i="26"/>
  <c r="P11" i="26" s="1"/>
  <c r="E11" i="26"/>
  <c r="F11" i="26" s="1"/>
  <c r="K26" i="26" s="1"/>
  <c r="E10" i="26"/>
  <c r="F10" i="26" s="1"/>
  <c r="M25" i="26" s="1"/>
  <c r="E9" i="26"/>
  <c r="C25" i="26" s="1"/>
  <c r="F8" i="26"/>
  <c r="E8" i="26"/>
  <c r="K17" i="25"/>
  <c r="D17" i="25"/>
  <c r="C17" i="25"/>
  <c r="B17" i="25"/>
  <c r="K16" i="25"/>
  <c r="E16" i="25"/>
  <c r="D27" i="25" s="1"/>
  <c r="K15" i="25"/>
  <c r="Q15" i="25" s="1"/>
  <c r="E15" i="25"/>
  <c r="F15" i="25" s="1"/>
  <c r="L27" i="25" s="1"/>
  <c r="K14" i="25"/>
  <c r="Q14" i="25" s="1"/>
  <c r="E14" i="25"/>
  <c r="B27" i="25" s="1"/>
  <c r="K13" i="25"/>
  <c r="P13" i="25" s="1"/>
  <c r="E13" i="25"/>
  <c r="F13" i="25" s="1"/>
  <c r="M26" i="25" s="1"/>
  <c r="P12" i="25"/>
  <c r="K12" i="25"/>
  <c r="Q12" i="25" s="1"/>
  <c r="E12" i="25"/>
  <c r="C26" i="25" s="1"/>
  <c r="Q11" i="25"/>
  <c r="K11" i="25"/>
  <c r="P11" i="25" s="1"/>
  <c r="E11" i="25"/>
  <c r="F11" i="25" s="1"/>
  <c r="K26" i="25" s="1"/>
  <c r="E10" i="25"/>
  <c r="F10" i="25" s="1"/>
  <c r="M25" i="25" s="1"/>
  <c r="E9" i="25"/>
  <c r="F9" i="25" s="1"/>
  <c r="L25" i="25" s="1"/>
  <c r="E8" i="25"/>
  <c r="F8" i="25" s="1"/>
  <c r="K25" i="25" s="1"/>
  <c r="E17" i="26" l="1"/>
  <c r="O8" i="26" s="1"/>
  <c r="L12" i="26" s="1"/>
  <c r="F13" i="28"/>
  <c r="M26" i="28" s="1"/>
  <c r="N26" i="28" s="1"/>
  <c r="F16" i="28"/>
  <c r="M27" i="28" s="1"/>
  <c r="F8" i="28"/>
  <c r="K25" i="28" s="1"/>
  <c r="F10" i="28"/>
  <c r="M25" i="28" s="1"/>
  <c r="D28" i="28"/>
  <c r="D29" i="28" s="1"/>
  <c r="E17" i="28"/>
  <c r="O8" i="28" s="1"/>
  <c r="L12" i="28" s="1"/>
  <c r="F16" i="27"/>
  <c r="M27" i="27" s="1"/>
  <c r="F15" i="27"/>
  <c r="L27" i="27" s="1"/>
  <c r="O27" i="27" s="1"/>
  <c r="F14" i="27"/>
  <c r="K27" i="27" s="1"/>
  <c r="D26" i="27"/>
  <c r="D28" i="27" s="1"/>
  <c r="D29" i="27" s="1"/>
  <c r="C28" i="27"/>
  <c r="C29" i="27" s="1"/>
  <c r="B26" i="27"/>
  <c r="F9" i="27"/>
  <c r="L25" i="27" s="1"/>
  <c r="E17" i="27"/>
  <c r="O8" i="27" s="1"/>
  <c r="M11" i="27" s="1"/>
  <c r="L28" i="28"/>
  <c r="L29" i="28"/>
  <c r="O26" i="28"/>
  <c r="Q11" i="28"/>
  <c r="Q13" i="28"/>
  <c r="P14" i="28"/>
  <c r="C27" i="28"/>
  <c r="E27" i="28" s="1"/>
  <c r="F27" i="28" s="1"/>
  <c r="P15" i="28"/>
  <c r="Q14" i="28"/>
  <c r="F14" i="28"/>
  <c r="K27" i="28" s="1"/>
  <c r="C25" i="28"/>
  <c r="B28" i="28"/>
  <c r="B26" i="28"/>
  <c r="E26" i="28" s="1"/>
  <c r="F26" i="28" s="1"/>
  <c r="P12" i="28"/>
  <c r="E27" i="27"/>
  <c r="F27" i="27" s="1"/>
  <c r="Q12" i="27"/>
  <c r="F8" i="27"/>
  <c r="K25" i="27" s="1"/>
  <c r="F12" i="27"/>
  <c r="L26" i="27" s="1"/>
  <c r="N26" i="27" s="1"/>
  <c r="P14" i="27"/>
  <c r="P15" i="27"/>
  <c r="B25" i="27"/>
  <c r="F10" i="27"/>
  <c r="M25" i="27" s="1"/>
  <c r="M29" i="26"/>
  <c r="M28" i="26"/>
  <c r="K28" i="26"/>
  <c r="O26" i="26"/>
  <c r="N26" i="26"/>
  <c r="Q13" i="26"/>
  <c r="C27" i="26"/>
  <c r="E27" i="26" s="1"/>
  <c r="F14" i="26"/>
  <c r="K27" i="26" s="1"/>
  <c r="F9" i="26"/>
  <c r="L25" i="26" s="1"/>
  <c r="D25" i="26"/>
  <c r="D28" i="26" s="1"/>
  <c r="D29" i="26" s="1"/>
  <c r="E25" i="26"/>
  <c r="F25" i="26" s="1"/>
  <c r="B26" i="26"/>
  <c r="E26" i="26" s="1"/>
  <c r="F26" i="26" s="1"/>
  <c r="K29" i="26"/>
  <c r="P12" i="26"/>
  <c r="F16" i="25"/>
  <c r="M27" i="25" s="1"/>
  <c r="M29" i="25" s="1"/>
  <c r="D26" i="25"/>
  <c r="F12" i="25"/>
  <c r="L26" i="25" s="1"/>
  <c r="N26" i="25" s="1"/>
  <c r="E17" i="25"/>
  <c r="O8" i="25" s="1"/>
  <c r="L11" i="25" s="1"/>
  <c r="M11" i="25" s="1"/>
  <c r="Q13" i="25"/>
  <c r="P14" i="25"/>
  <c r="C27" i="25"/>
  <c r="E27" i="25" s="1"/>
  <c r="F27" i="25" s="1"/>
  <c r="P15" i="25"/>
  <c r="B25" i="25"/>
  <c r="N25" i="25"/>
  <c r="F14" i="25"/>
  <c r="K27" i="25" s="1"/>
  <c r="C25" i="25"/>
  <c r="O25" i="25"/>
  <c r="D25" i="25"/>
  <c r="B26" i="25"/>
  <c r="L11" i="26" l="1"/>
  <c r="M11" i="26" s="1"/>
  <c r="L17" i="26"/>
  <c r="C28" i="26"/>
  <c r="C29" i="26" s="1"/>
  <c r="O25" i="28"/>
  <c r="M29" i="28"/>
  <c r="M28" i="28"/>
  <c r="K29" i="28"/>
  <c r="L17" i="28"/>
  <c r="N25" i="28"/>
  <c r="K28" i="28"/>
  <c r="C28" i="28"/>
  <c r="C29" i="28" s="1"/>
  <c r="L11" i="28"/>
  <c r="M11" i="28" s="1"/>
  <c r="E26" i="27"/>
  <c r="F26" i="27" s="1"/>
  <c r="L17" i="27"/>
  <c r="L12" i="27"/>
  <c r="N27" i="27"/>
  <c r="O26" i="27"/>
  <c r="L29" i="27"/>
  <c r="M28" i="25"/>
  <c r="L12" i="25"/>
  <c r="M12" i="25" s="1"/>
  <c r="L17" i="25"/>
  <c r="B29" i="28"/>
  <c r="N27" i="28"/>
  <c r="O27" i="28"/>
  <c r="E25" i="28"/>
  <c r="M12" i="28"/>
  <c r="M29" i="27"/>
  <c r="M28" i="27"/>
  <c r="L28" i="27"/>
  <c r="B28" i="27"/>
  <c r="E25" i="27"/>
  <c r="K29" i="27"/>
  <c r="O25" i="27"/>
  <c r="K28" i="27"/>
  <c r="N25" i="27"/>
  <c r="F27" i="26"/>
  <c r="L13" i="26"/>
  <c r="M13" i="26" s="1"/>
  <c r="N27" i="26"/>
  <c r="O27" i="26"/>
  <c r="B28" i="26"/>
  <c r="M12" i="26"/>
  <c r="L28" i="26"/>
  <c r="L29" i="26"/>
  <c r="O25" i="26"/>
  <c r="N25" i="26"/>
  <c r="N28" i="26"/>
  <c r="O26" i="25"/>
  <c r="E26" i="25"/>
  <c r="F26" i="25" s="1"/>
  <c r="D28" i="25"/>
  <c r="D29" i="25" s="1"/>
  <c r="L29" i="25"/>
  <c r="L28" i="25"/>
  <c r="C28" i="25"/>
  <c r="C29" i="25" s="1"/>
  <c r="N27" i="25"/>
  <c r="O27" i="25"/>
  <c r="K29" i="25"/>
  <c r="E25" i="25"/>
  <c r="B28" i="25"/>
  <c r="K28" i="25"/>
  <c r="L16" i="26" l="1"/>
  <c r="M16" i="26" s="1"/>
  <c r="E28" i="28"/>
  <c r="N28" i="28"/>
  <c r="L14" i="28"/>
  <c r="M14" i="28" s="1"/>
  <c r="L16" i="28"/>
  <c r="M16" i="28" s="1"/>
  <c r="L19" i="28" s="1"/>
  <c r="M21" i="28" s="1"/>
  <c r="L16" i="27"/>
  <c r="M16" i="27" s="1"/>
  <c r="L21" i="27" s="1"/>
  <c r="M12" i="27"/>
  <c r="N28" i="27"/>
  <c r="L16" i="25"/>
  <c r="M16" i="25" s="1"/>
  <c r="N11" i="25" s="1"/>
  <c r="O11" i="25" s="1"/>
  <c r="N28" i="25"/>
  <c r="F25" i="28"/>
  <c r="L13" i="28"/>
  <c r="E28" i="27"/>
  <c r="B29" i="27"/>
  <c r="L14" i="27"/>
  <c r="M14" i="27" s="1"/>
  <c r="F25" i="27"/>
  <c r="L13" i="27"/>
  <c r="E28" i="26"/>
  <c r="B29" i="26"/>
  <c r="L14" i="26"/>
  <c r="E28" i="25"/>
  <c r="B29" i="25"/>
  <c r="L14" i="25"/>
  <c r="M14" i="25" s="1"/>
  <c r="F25" i="25"/>
  <c r="L13" i="25"/>
  <c r="L21" i="26" l="1"/>
  <c r="L19" i="26"/>
  <c r="M21" i="26" s="1"/>
  <c r="N12" i="26"/>
  <c r="O12" i="26" s="1"/>
  <c r="N11" i="26"/>
  <c r="O11" i="26" s="1"/>
  <c r="N13" i="26"/>
  <c r="O13" i="26" s="1"/>
  <c r="N14" i="28"/>
  <c r="O14" i="28" s="1"/>
  <c r="N11" i="28"/>
  <c r="O11" i="28" s="1"/>
  <c r="L21" i="28"/>
  <c r="Q26" i="28" s="1"/>
  <c r="N12" i="28"/>
  <c r="O12" i="28" s="1"/>
  <c r="N11" i="27"/>
  <c r="O11" i="27" s="1"/>
  <c r="N14" i="27"/>
  <c r="O14" i="27" s="1"/>
  <c r="L19" i="27"/>
  <c r="M21" i="27" s="1"/>
  <c r="N12" i="27"/>
  <c r="O12" i="27" s="1"/>
  <c r="N14" i="25"/>
  <c r="O14" i="25" s="1"/>
  <c r="N12" i="25"/>
  <c r="O12" i="25" s="1"/>
  <c r="L21" i="25"/>
  <c r="L19" i="25"/>
  <c r="M21" i="25" s="1"/>
  <c r="M13" i="28"/>
  <c r="N13" i="28" s="1"/>
  <c r="O13" i="28" s="1"/>
  <c r="L15" i="28"/>
  <c r="M15" i="28" s="1"/>
  <c r="N15" i="28" s="1"/>
  <c r="O15" i="28" s="1"/>
  <c r="M13" i="27"/>
  <c r="N13" i="27" s="1"/>
  <c r="O13" i="27" s="1"/>
  <c r="L15" i="27"/>
  <c r="M15" i="27" s="1"/>
  <c r="N15" i="27" s="1"/>
  <c r="O15" i="27" s="1"/>
  <c r="Q26" i="27"/>
  <c r="Q27" i="27"/>
  <c r="Q25" i="27"/>
  <c r="M14" i="26"/>
  <c r="N14" i="26" s="1"/>
  <c r="O14" i="26" s="1"/>
  <c r="L15" i="26"/>
  <c r="M15" i="26" s="1"/>
  <c r="N15" i="26" s="1"/>
  <c r="O15" i="26" s="1"/>
  <c r="M13" i="25"/>
  <c r="N13" i="25" s="1"/>
  <c r="O13" i="25" s="1"/>
  <c r="L15" i="25"/>
  <c r="M15" i="25" s="1"/>
  <c r="N15" i="25" s="1"/>
  <c r="O15" i="25" s="1"/>
  <c r="Q26" i="26" l="1"/>
  <c r="Q25" i="26"/>
  <c r="Q27" i="26"/>
  <c r="Q27" i="28"/>
  <c r="Q25" i="28"/>
  <c r="Q25" i="25"/>
  <c r="Q27" i="25"/>
  <c r="Q26" i="25"/>
  <c r="L28" i="23"/>
  <c r="L28" i="17"/>
  <c r="M28" i="17"/>
  <c r="K28" i="17"/>
  <c r="L28" i="16"/>
  <c r="M28" i="16"/>
  <c r="K28" i="16"/>
  <c r="L28" i="11"/>
  <c r="M28" i="11"/>
  <c r="K28" i="11"/>
  <c r="L28" i="5"/>
  <c r="M28" i="5"/>
  <c r="K28" i="5"/>
  <c r="M28" i="4"/>
  <c r="K28" i="3"/>
  <c r="F26" i="13" l="1"/>
  <c r="F27" i="13"/>
  <c r="D16" i="17"/>
  <c r="D15" i="17"/>
  <c r="D14" i="17"/>
  <c r="D13" i="17"/>
  <c r="D12" i="17"/>
  <c r="D11" i="17"/>
  <c r="D10" i="17"/>
  <c r="D9" i="17"/>
  <c r="D8" i="17"/>
  <c r="C16" i="17"/>
  <c r="C15" i="17"/>
  <c r="C14" i="17"/>
  <c r="C13" i="17"/>
  <c r="C12" i="17"/>
  <c r="C11" i="17"/>
  <c r="C10" i="17"/>
  <c r="C9" i="17"/>
  <c r="C8" i="17"/>
  <c r="B16" i="17"/>
  <c r="B15" i="17"/>
  <c r="B14" i="17"/>
  <c r="B13" i="17"/>
  <c r="B12" i="17"/>
  <c r="B11" i="17"/>
  <c r="B10" i="17"/>
  <c r="B9" i="17"/>
  <c r="B8" i="17"/>
  <c r="M29" i="16"/>
  <c r="L29" i="16"/>
  <c r="N28" i="16"/>
  <c r="M27" i="16"/>
  <c r="L27" i="16"/>
  <c r="K27" i="16"/>
  <c r="K29" i="16" s="1"/>
  <c r="Q26" i="16"/>
  <c r="O26" i="16"/>
  <c r="M26" i="16"/>
  <c r="L26" i="16"/>
  <c r="K26" i="16"/>
  <c r="N26" i="16" s="1"/>
  <c r="O25" i="16"/>
  <c r="Q25" i="16" s="1"/>
  <c r="N25" i="16"/>
  <c r="M25" i="16"/>
  <c r="L25" i="16"/>
  <c r="K25" i="16"/>
  <c r="L21" i="16"/>
  <c r="L19" i="16"/>
  <c r="M21" i="16" s="1"/>
  <c r="D16" i="16"/>
  <c r="C15" i="16"/>
  <c r="B16" i="16"/>
  <c r="D15" i="16"/>
  <c r="B8" i="16"/>
  <c r="D14" i="16"/>
  <c r="D13" i="16"/>
  <c r="D12" i="16"/>
  <c r="D11" i="16"/>
  <c r="D10" i="16"/>
  <c r="D9" i="16"/>
  <c r="D8" i="16"/>
  <c r="C16" i="16"/>
  <c r="C14" i="16"/>
  <c r="C13" i="16"/>
  <c r="C12" i="16"/>
  <c r="C11" i="16"/>
  <c r="C10" i="16"/>
  <c r="C9" i="16"/>
  <c r="C8" i="16"/>
  <c r="B15" i="16"/>
  <c r="B14" i="16"/>
  <c r="B13" i="16"/>
  <c r="B12" i="16"/>
  <c r="B11" i="16"/>
  <c r="B10" i="16"/>
  <c r="B9" i="16"/>
  <c r="D15" i="15"/>
  <c r="D14" i="15"/>
  <c r="D12" i="15"/>
  <c r="D11" i="15"/>
  <c r="D10" i="15"/>
  <c r="D9" i="15"/>
  <c r="D8" i="15"/>
  <c r="C16" i="15"/>
  <c r="C14" i="15"/>
  <c r="C13" i="15"/>
  <c r="C12" i="15"/>
  <c r="C11" i="15"/>
  <c r="C10" i="15"/>
  <c r="C9" i="15"/>
  <c r="C8" i="15"/>
  <c r="B16" i="15"/>
  <c r="B14" i="15"/>
  <c r="B13" i="15"/>
  <c r="B12" i="15"/>
  <c r="B11" i="15"/>
  <c r="B10" i="15"/>
  <c r="B9" i="15"/>
  <c r="D16" i="14"/>
  <c r="D15" i="14"/>
  <c r="D14" i="14"/>
  <c r="D13" i="14"/>
  <c r="D12" i="14"/>
  <c r="D11" i="14"/>
  <c r="D10" i="14"/>
  <c r="D9" i="14"/>
  <c r="D8" i="14"/>
  <c r="C16" i="14"/>
  <c r="C15" i="14"/>
  <c r="C14" i="14"/>
  <c r="C13" i="14"/>
  <c r="C12" i="14"/>
  <c r="C11" i="14"/>
  <c r="C10" i="14"/>
  <c r="C9" i="14"/>
  <c r="C8" i="14"/>
  <c r="B16" i="14"/>
  <c r="B15" i="14"/>
  <c r="B14" i="14"/>
  <c r="B13" i="14"/>
  <c r="B12" i="14"/>
  <c r="B11" i="14"/>
  <c r="B10" i="14"/>
  <c r="B9" i="14"/>
  <c r="B8" i="14"/>
  <c r="D16" i="13"/>
  <c r="D15" i="13"/>
  <c r="D14" i="13"/>
  <c r="D13" i="13"/>
  <c r="D12" i="13"/>
  <c r="D11" i="13"/>
  <c r="D10" i="13"/>
  <c r="D9" i="13"/>
  <c r="D8" i="13"/>
  <c r="C16" i="13"/>
  <c r="C15" i="13"/>
  <c r="C14" i="13"/>
  <c r="C13" i="13"/>
  <c r="C12" i="13"/>
  <c r="C11" i="13"/>
  <c r="C10" i="13"/>
  <c r="C9" i="13"/>
  <c r="C8" i="13"/>
  <c r="B16" i="13"/>
  <c r="B15" i="13"/>
  <c r="B14" i="13"/>
  <c r="B13" i="13"/>
  <c r="B12" i="13"/>
  <c r="B11" i="13"/>
  <c r="B10" i="13"/>
  <c r="B9" i="13"/>
  <c r="B8" i="13"/>
  <c r="Q26" i="5"/>
  <c r="M21" i="5"/>
  <c r="L21" i="5"/>
  <c r="E8" i="5"/>
  <c r="N27" i="16" l="1"/>
  <c r="O27" i="16"/>
  <c r="Q27" i="16" s="1"/>
  <c r="F26" i="2"/>
  <c r="E9" i="10"/>
  <c r="L27" i="23"/>
  <c r="M26" i="23"/>
  <c r="M25" i="23"/>
  <c r="L25" i="23"/>
  <c r="K17" i="23"/>
  <c r="D17" i="23"/>
  <c r="C17" i="23"/>
  <c r="B17" i="23"/>
  <c r="K16" i="23"/>
  <c r="P12" i="23" s="1"/>
  <c r="E16" i="23"/>
  <c r="D27" i="23" s="1"/>
  <c r="K15" i="23"/>
  <c r="Q15" i="23" s="1"/>
  <c r="E15" i="23"/>
  <c r="C27" i="23" s="1"/>
  <c r="K14" i="23"/>
  <c r="Q14" i="23" s="1"/>
  <c r="E14" i="23"/>
  <c r="F14" i="23" s="1"/>
  <c r="K27" i="23" s="1"/>
  <c r="K13" i="23"/>
  <c r="Q13" i="23" s="1"/>
  <c r="E13" i="23"/>
  <c r="D26" i="23" s="1"/>
  <c r="K12" i="23"/>
  <c r="Q12" i="23" s="1"/>
  <c r="E12" i="23"/>
  <c r="F12" i="23" s="1"/>
  <c r="L26" i="23" s="1"/>
  <c r="P11" i="23"/>
  <c r="K11" i="23"/>
  <c r="E11" i="23"/>
  <c r="B26" i="23" s="1"/>
  <c r="E10" i="23"/>
  <c r="D25" i="23" s="1"/>
  <c r="E9" i="23"/>
  <c r="C25" i="23" s="1"/>
  <c r="E8" i="23"/>
  <c r="M26" i="22"/>
  <c r="K26" i="22"/>
  <c r="M25" i="22"/>
  <c r="L25" i="22"/>
  <c r="K25" i="22"/>
  <c r="O25" i="22" s="1"/>
  <c r="K17" i="22"/>
  <c r="D17" i="22"/>
  <c r="C17" i="22"/>
  <c r="B17" i="22"/>
  <c r="K16" i="22"/>
  <c r="E16" i="22"/>
  <c r="F16" i="22" s="1"/>
  <c r="M27" i="22" s="1"/>
  <c r="Q15" i="22"/>
  <c r="K15" i="22"/>
  <c r="P15" i="22" s="1"/>
  <c r="E15" i="22"/>
  <c r="F15" i="22" s="1"/>
  <c r="L27" i="22" s="1"/>
  <c r="K14" i="22"/>
  <c r="Q14" i="22" s="1"/>
  <c r="E14" i="22"/>
  <c r="B27" i="22" s="1"/>
  <c r="K13" i="22"/>
  <c r="Q13" i="22" s="1"/>
  <c r="E13" i="22"/>
  <c r="D26" i="22" s="1"/>
  <c r="K12" i="22"/>
  <c r="Q12" i="22" s="1"/>
  <c r="E12" i="22"/>
  <c r="C26" i="22" s="1"/>
  <c r="K11" i="22"/>
  <c r="Q11" i="22" s="1"/>
  <c r="E11" i="22"/>
  <c r="F11" i="22" s="1"/>
  <c r="E10" i="22"/>
  <c r="D25" i="22" s="1"/>
  <c r="E9" i="22"/>
  <c r="E8" i="22"/>
  <c r="B25" i="22" s="1"/>
  <c r="K17" i="21"/>
  <c r="D17" i="21"/>
  <c r="C17" i="21"/>
  <c r="B17" i="21"/>
  <c r="K16" i="21"/>
  <c r="P11" i="21" s="1"/>
  <c r="E16" i="21"/>
  <c r="D27" i="21" s="1"/>
  <c r="K15" i="21"/>
  <c r="Q15" i="21" s="1"/>
  <c r="E15" i="21"/>
  <c r="F15" i="21" s="1"/>
  <c r="K14" i="21"/>
  <c r="Q14" i="21" s="1"/>
  <c r="E14" i="21"/>
  <c r="B27" i="21" s="1"/>
  <c r="K13" i="21"/>
  <c r="Q13" i="21" s="1"/>
  <c r="E13" i="21"/>
  <c r="F13" i="21" s="1"/>
  <c r="K12" i="21"/>
  <c r="Q12" i="21" s="1"/>
  <c r="E12" i="21"/>
  <c r="F12" i="21" s="1"/>
  <c r="K11" i="21"/>
  <c r="E11" i="21"/>
  <c r="B26" i="21" s="1"/>
  <c r="E10" i="21"/>
  <c r="D25" i="21" s="1"/>
  <c r="E9" i="21"/>
  <c r="F9" i="21" s="1"/>
  <c r="E8" i="21"/>
  <c r="M17" i="20"/>
  <c r="F17" i="20"/>
  <c r="E17" i="20"/>
  <c r="D17" i="20"/>
  <c r="M16" i="20"/>
  <c r="R11" i="20" s="1"/>
  <c r="G16" i="20"/>
  <c r="F27" i="20" s="1"/>
  <c r="M15" i="20"/>
  <c r="S15" i="20" s="1"/>
  <c r="G15" i="20"/>
  <c r="E27" i="20" s="1"/>
  <c r="M14" i="20"/>
  <c r="S14" i="20" s="1"/>
  <c r="G14" i="20"/>
  <c r="H14" i="20" s="1"/>
  <c r="M13" i="20"/>
  <c r="R13" i="20" s="1"/>
  <c r="G13" i="20"/>
  <c r="F26" i="20" s="1"/>
  <c r="M12" i="20"/>
  <c r="S12" i="20" s="1"/>
  <c r="G12" i="20"/>
  <c r="E26" i="20" s="1"/>
  <c r="M11" i="20"/>
  <c r="S11" i="20" s="1"/>
  <c r="G11" i="20"/>
  <c r="D26" i="20" s="1"/>
  <c r="G10" i="20"/>
  <c r="H10" i="20" s="1"/>
  <c r="G9" i="20"/>
  <c r="E25" i="20" s="1"/>
  <c r="G8" i="20"/>
  <c r="D25" i="20" s="1"/>
  <c r="K17" i="19"/>
  <c r="D17" i="19"/>
  <c r="C17" i="19"/>
  <c r="B17" i="19"/>
  <c r="K16" i="19"/>
  <c r="E16" i="19"/>
  <c r="D27" i="19" s="1"/>
  <c r="P15" i="19"/>
  <c r="K15" i="19"/>
  <c r="Q15" i="19" s="1"/>
  <c r="E15" i="19"/>
  <c r="F15" i="19" s="1"/>
  <c r="Q14" i="19"/>
  <c r="P14" i="19"/>
  <c r="K14" i="19"/>
  <c r="E14" i="19"/>
  <c r="F14" i="19" s="1"/>
  <c r="Q13" i="19"/>
  <c r="P13" i="19"/>
  <c r="K13" i="19"/>
  <c r="E13" i="19"/>
  <c r="D26" i="19" s="1"/>
  <c r="Q12" i="19"/>
  <c r="K12" i="19"/>
  <c r="P12" i="19" s="1"/>
  <c r="E12" i="19"/>
  <c r="F12" i="19" s="1"/>
  <c r="K11" i="19"/>
  <c r="Q11" i="19" s="1"/>
  <c r="E11" i="19"/>
  <c r="F11" i="19" s="1"/>
  <c r="E10" i="19"/>
  <c r="F10" i="19" s="1"/>
  <c r="E9" i="19"/>
  <c r="F9" i="19" s="1"/>
  <c r="E8" i="19"/>
  <c r="B25" i="19" s="1"/>
  <c r="N28" i="17"/>
  <c r="K17" i="17"/>
  <c r="D17" i="17"/>
  <c r="C17" i="17"/>
  <c r="B17" i="17"/>
  <c r="K16" i="17"/>
  <c r="P12" i="17" s="1"/>
  <c r="E16" i="17"/>
  <c r="F16" i="17" s="1"/>
  <c r="M27" i="17" s="1"/>
  <c r="K15" i="17"/>
  <c r="P15" i="17" s="1"/>
  <c r="E15" i="17"/>
  <c r="C27" i="17" s="1"/>
  <c r="K14" i="17"/>
  <c r="Q14" i="17" s="1"/>
  <c r="E14" i="17"/>
  <c r="F14" i="17" s="1"/>
  <c r="K27" i="17" s="1"/>
  <c r="K13" i="17"/>
  <c r="Q13" i="17" s="1"/>
  <c r="E13" i="17"/>
  <c r="F13" i="17" s="1"/>
  <c r="M26" i="17" s="1"/>
  <c r="K12" i="17"/>
  <c r="Q12" i="17" s="1"/>
  <c r="E12" i="17"/>
  <c r="C26" i="17" s="1"/>
  <c r="P11" i="17"/>
  <c r="K11" i="17"/>
  <c r="E11" i="17"/>
  <c r="F11" i="17" s="1"/>
  <c r="K26" i="17" s="1"/>
  <c r="E10" i="17"/>
  <c r="D25" i="17" s="1"/>
  <c r="E9" i="17"/>
  <c r="C25" i="17" s="1"/>
  <c r="E8" i="17"/>
  <c r="B25" i="17" s="1"/>
  <c r="K17" i="16"/>
  <c r="D17" i="16"/>
  <c r="C17" i="16"/>
  <c r="B17" i="16"/>
  <c r="K16" i="16"/>
  <c r="P14" i="16" s="1"/>
  <c r="E16" i="16"/>
  <c r="F16" i="16" s="1"/>
  <c r="Q15" i="16"/>
  <c r="K15" i="16"/>
  <c r="P15" i="16" s="1"/>
  <c r="E15" i="16"/>
  <c r="C27" i="16" s="1"/>
  <c r="K14" i="16"/>
  <c r="Q14" i="16" s="1"/>
  <c r="E14" i="16"/>
  <c r="F14" i="16" s="1"/>
  <c r="K13" i="16"/>
  <c r="Q13" i="16" s="1"/>
  <c r="E13" i="16"/>
  <c r="F13" i="16" s="1"/>
  <c r="Q12" i="16"/>
  <c r="K12" i="16"/>
  <c r="P12" i="16" s="1"/>
  <c r="E12" i="16"/>
  <c r="F12" i="16" s="1"/>
  <c r="P11" i="16"/>
  <c r="K11" i="16"/>
  <c r="Q11" i="16" s="1"/>
  <c r="E11" i="16"/>
  <c r="F11" i="16" s="1"/>
  <c r="E10" i="16"/>
  <c r="F10" i="16" s="1"/>
  <c r="E9" i="16"/>
  <c r="C25" i="16" s="1"/>
  <c r="E8" i="16"/>
  <c r="F8" i="16" s="1"/>
  <c r="K17" i="15"/>
  <c r="D17" i="15"/>
  <c r="C17" i="15"/>
  <c r="B17" i="15"/>
  <c r="K16" i="15"/>
  <c r="Q12" i="15" s="1"/>
  <c r="E16" i="15"/>
  <c r="F16" i="15" s="1"/>
  <c r="K15" i="15"/>
  <c r="P15" i="15" s="1"/>
  <c r="E15" i="15"/>
  <c r="C27" i="15" s="1"/>
  <c r="K14" i="15"/>
  <c r="Q14" i="15" s="1"/>
  <c r="E14" i="15"/>
  <c r="B27" i="15" s="1"/>
  <c r="K13" i="15"/>
  <c r="Q13" i="15" s="1"/>
  <c r="E13" i="15"/>
  <c r="F13" i="15" s="1"/>
  <c r="K12" i="15"/>
  <c r="E12" i="15"/>
  <c r="F12" i="15" s="1"/>
  <c r="P11" i="15"/>
  <c r="K11" i="15"/>
  <c r="E11" i="15"/>
  <c r="F11" i="15" s="1"/>
  <c r="E10" i="15"/>
  <c r="D25" i="15" s="1"/>
  <c r="E9" i="15"/>
  <c r="C25" i="15" s="1"/>
  <c r="E8" i="15"/>
  <c r="F8" i="15" s="1"/>
  <c r="K17" i="14"/>
  <c r="D17" i="14"/>
  <c r="C17" i="14"/>
  <c r="B17" i="14"/>
  <c r="K16" i="14"/>
  <c r="E16" i="14"/>
  <c r="F16" i="14" s="1"/>
  <c r="Q15" i="14"/>
  <c r="P15" i="14"/>
  <c r="K15" i="14"/>
  <c r="E15" i="14"/>
  <c r="C27" i="14" s="1"/>
  <c r="Q14" i="14"/>
  <c r="K14" i="14"/>
  <c r="P14" i="14" s="1"/>
  <c r="E14" i="14"/>
  <c r="B27" i="14" s="1"/>
  <c r="K13" i="14"/>
  <c r="Q13" i="14" s="1"/>
  <c r="E13" i="14"/>
  <c r="D26" i="14" s="1"/>
  <c r="K12" i="14"/>
  <c r="Q12" i="14" s="1"/>
  <c r="E12" i="14"/>
  <c r="C26" i="14" s="1"/>
  <c r="K11" i="14"/>
  <c r="P11" i="14" s="1"/>
  <c r="E11" i="14"/>
  <c r="B26" i="14" s="1"/>
  <c r="E10" i="14"/>
  <c r="D25" i="14" s="1"/>
  <c r="E9" i="14"/>
  <c r="E8" i="14"/>
  <c r="B25" i="14" s="1"/>
  <c r="M28" i="22" l="1"/>
  <c r="M29" i="22"/>
  <c r="O27" i="17"/>
  <c r="L29" i="23"/>
  <c r="F13" i="23"/>
  <c r="F10" i="23"/>
  <c r="F9" i="23"/>
  <c r="F15" i="23"/>
  <c r="E17" i="23"/>
  <c r="O8" i="23" s="1"/>
  <c r="L17" i="23" s="1"/>
  <c r="D28" i="23"/>
  <c r="D29" i="23" s="1"/>
  <c r="F16" i="23"/>
  <c r="M27" i="23" s="1"/>
  <c r="C26" i="23"/>
  <c r="C28" i="23" s="1"/>
  <c r="C29" i="23" s="1"/>
  <c r="Q11" i="23"/>
  <c r="B25" i="23"/>
  <c r="F11" i="23"/>
  <c r="K26" i="23" s="1"/>
  <c r="N26" i="23" s="1"/>
  <c r="P13" i="23"/>
  <c r="F8" i="23"/>
  <c r="K25" i="23" s="1"/>
  <c r="O25" i="23" s="1"/>
  <c r="P14" i="23"/>
  <c r="B27" i="23"/>
  <c r="E27" i="23" s="1"/>
  <c r="F27" i="23" s="1"/>
  <c r="P15" i="23"/>
  <c r="N25" i="22"/>
  <c r="F13" i="22"/>
  <c r="D27" i="22"/>
  <c r="D28" i="22" s="1"/>
  <c r="D29" i="22" s="1"/>
  <c r="F14" i="22"/>
  <c r="K27" i="22" s="1"/>
  <c r="K28" i="22" s="1"/>
  <c r="F12" i="22"/>
  <c r="L26" i="22" s="1"/>
  <c r="N26" i="22" s="1"/>
  <c r="B26" i="22"/>
  <c r="B28" i="22" s="1"/>
  <c r="E17" i="22"/>
  <c r="O8" i="22" s="1"/>
  <c r="L12" i="22" s="1"/>
  <c r="F8" i="22"/>
  <c r="P11" i="22"/>
  <c r="P12" i="22"/>
  <c r="P13" i="22"/>
  <c r="C25" i="22"/>
  <c r="P14" i="22"/>
  <c r="C27" i="22"/>
  <c r="F9" i="22"/>
  <c r="F16" i="21"/>
  <c r="F14" i="21"/>
  <c r="D26" i="21"/>
  <c r="D28" i="21"/>
  <c r="D29" i="21" s="1"/>
  <c r="C26" i="21"/>
  <c r="E17" i="21"/>
  <c r="O8" i="21" s="1"/>
  <c r="L11" i="21" s="1"/>
  <c r="M11" i="21" s="1"/>
  <c r="B25" i="21"/>
  <c r="B28" i="21" s="1"/>
  <c r="Q11" i="21"/>
  <c r="P12" i="21"/>
  <c r="F11" i="21"/>
  <c r="P13" i="21"/>
  <c r="C25" i="21"/>
  <c r="F10" i="21"/>
  <c r="F8" i="21"/>
  <c r="P14" i="21"/>
  <c r="P15" i="21"/>
  <c r="C27" i="21"/>
  <c r="E27" i="21" s="1"/>
  <c r="F27" i="21" s="1"/>
  <c r="H9" i="20"/>
  <c r="H15" i="20"/>
  <c r="D27" i="20"/>
  <c r="D28" i="20" s="1"/>
  <c r="E28" i="20"/>
  <c r="E29" i="20" s="1"/>
  <c r="G26" i="20"/>
  <c r="H26" i="20" s="1"/>
  <c r="H12" i="20"/>
  <c r="H11" i="20"/>
  <c r="F25" i="20"/>
  <c r="G25" i="20" s="1"/>
  <c r="H25" i="20" s="1"/>
  <c r="H8" i="20"/>
  <c r="G17" i="20"/>
  <c r="Q8" i="20" s="1"/>
  <c r="N17" i="20" s="1"/>
  <c r="H16" i="20"/>
  <c r="R12" i="20"/>
  <c r="S13" i="20"/>
  <c r="R14" i="20"/>
  <c r="H13" i="20"/>
  <c r="R15" i="20"/>
  <c r="B27" i="19"/>
  <c r="C27" i="19"/>
  <c r="B26" i="19"/>
  <c r="D25" i="19"/>
  <c r="D28" i="19" s="1"/>
  <c r="D29" i="19" s="1"/>
  <c r="C25" i="19"/>
  <c r="E25" i="19"/>
  <c r="F25" i="19" s="1"/>
  <c r="E26" i="19"/>
  <c r="F26" i="19" s="1"/>
  <c r="F8" i="19"/>
  <c r="E17" i="19"/>
  <c r="O8" i="19" s="1"/>
  <c r="F16" i="19"/>
  <c r="C26" i="19"/>
  <c r="F13" i="19"/>
  <c r="P11" i="19"/>
  <c r="F12" i="17"/>
  <c r="L26" i="17" s="1"/>
  <c r="N26" i="17" s="1"/>
  <c r="D27" i="17"/>
  <c r="B27" i="17"/>
  <c r="D26" i="17"/>
  <c r="F10" i="17"/>
  <c r="M25" i="17" s="1"/>
  <c r="M29" i="17" s="1"/>
  <c r="E25" i="17"/>
  <c r="F25" i="17" s="1"/>
  <c r="F8" i="17"/>
  <c r="K25" i="17" s="1"/>
  <c r="K29" i="17" s="1"/>
  <c r="B26" i="16"/>
  <c r="D25" i="16"/>
  <c r="D27" i="16"/>
  <c r="B27" i="16"/>
  <c r="C28" i="17"/>
  <c r="C29" i="17" s="1"/>
  <c r="Q15" i="17"/>
  <c r="F9" i="17"/>
  <c r="L25" i="17" s="1"/>
  <c r="L29" i="17" s="1"/>
  <c r="F15" i="17"/>
  <c r="L27" i="17" s="1"/>
  <c r="N27" i="17" s="1"/>
  <c r="E17" i="17"/>
  <c r="O8" i="17" s="1"/>
  <c r="B26" i="17"/>
  <c r="Q11" i="17"/>
  <c r="P13" i="17"/>
  <c r="P14" i="17"/>
  <c r="F9" i="16"/>
  <c r="F15" i="16"/>
  <c r="E17" i="16"/>
  <c r="O8" i="16" s="1"/>
  <c r="C26" i="16"/>
  <c r="D26" i="16"/>
  <c r="B25" i="16"/>
  <c r="P13" i="16"/>
  <c r="D27" i="15"/>
  <c r="E27" i="15" s="1"/>
  <c r="F27" i="15" s="1"/>
  <c r="F14" i="15"/>
  <c r="D26" i="15"/>
  <c r="F10" i="15"/>
  <c r="B25" i="15"/>
  <c r="E25" i="15" s="1"/>
  <c r="F25" i="15" s="1"/>
  <c r="Q15" i="15"/>
  <c r="F9" i="15"/>
  <c r="F15" i="15"/>
  <c r="E17" i="15"/>
  <c r="O8" i="15" s="1"/>
  <c r="B26" i="15"/>
  <c r="C26" i="15"/>
  <c r="C28" i="15" s="1"/>
  <c r="C29" i="15" s="1"/>
  <c r="P12" i="15"/>
  <c r="P13" i="15"/>
  <c r="P14" i="15"/>
  <c r="Q11" i="15"/>
  <c r="D27" i="14"/>
  <c r="E27" i="14" s="1"/>
  <c r="F27" i="14" s="1"/>
  <c r="F11" i="14"/>
  <c r="F13" i="14"/>
  <c r="F12" i="14"/>
  <c r="F8" i="14"/>
  <c r="E17" i="14"/>
  <c r="O8" i="14" s="1"/>
  <c r="L11" i="14" s="1"/>
  <c r="M11" i="14" s="1"/>
  <c r="B28" i="14"/>
  <c r="E26" i="14"/>
  <c r="F26" i="14" s="1"/>
  <c r="F9" i="14"/>
  <c r="F10" i="14"/>
  <c r="F15" i="14"/>
  <c r="Q11" i="14"/>
  <c r="P12" i="14"/>
  <c r="P13" i="14"/>
  <c r="C25" i="14"/>
  <c r="C28" i="14" s="1"/>
  <c r="C29" i="14" s="1"/>
  <c r="F14" i="14"/>
  <c r="K28" i="23" l="1"/>
  <c r="O26" i="23"/>
  <c r="O26" i="22"/>
  <c r="L28" i="22"/>
  <c r="N28" i="22" s="1"/>
  <c r="L29" i="22"/>
  <c r="N27" i="22"/>
  <c r="O27" i="22"/>
  <c r="K29" i="22"/>
  <c r="M28" i="23"/>
  <c r="N28" i="23" s="1"/>
  <c r="O27" i="23"/>
  <c r="N27" i="23"/>
  <c r="M29" i="23"/>
  <c r="O26" i="17"/>
  <c r="O25" i="17"/>
  <c r="N25" i="17"/>
  <c r="N25" i="23"/>
  <c r="K29" i="23"/>
  <c r="L12" i="23"/>
  <c r="M12" i="23" s="1"/>
  <c r="M11" i="23"/>
  <c r="E25" i="23"/>
  <c r="B28" i="23"/>
  <c r="E26" i="23"/>
  <c r="F26" i="23" s="1"/>
  <c r="E26" i="22"/>
  <c r="F26" i="22" s="1"/>
  <c r="E27" i="22"/>
  <c r="F27" i="22" s="1"/>
  <c r="C28" i="22"/>
  <c r="C29" i="22" s="1"/>
  <c r="L17" i="22"/>
  <c r="L11" i="22"/>
  <c r="M11" i="22" s="1"/>
  <c r="B29" i="22"/>
  <c r="E25" i="22"/>
  <c r="M12" i="22"/>
  <c r="E26" i="21"/>
  <c r="F26" i="21" s="1"/>
  <c r="L17" i="21"/>
  <c r="L12" i="21"/>
  <c r="M12" i="21" s="1"/>
  <c r="B29" i="21"/>
  <c r="C28" i="21"/>
  <c r="C29" i="21" s="1"/>
  <c r="E25" i="21"/>
  <c r="G27" i="20"/>
  <c r="H27" i="20" s="1"/>
  <c r="F28" i="20"/>
  <c r="F29" i="20" s="1"/>
  <c r="N12" i="20"/>
  <c r="N11" i="20"/>
  <c r="O11" i="20" s="1"/>
  <c r="D29" i="20"/>
  <c r="E27" i="19"/>
  <c r="F27" i="19" s="1"/>
  <c r="B28" i="19"/>
  <c r="B29" i="19" s="1"/>
  <c r="C28" i="19"/>
  <c r="C29" i="19" s="1"/>
  <c r="L12" i="19"/>
  <c r="L17" i="19"/>
  <c r="L11" i="19"/>
  <c r="M11" i="19" s="1"/>
  <c r="D28" i="17"/>
  <c r="D29" i="17" s="1"/>
  <c r="E27" i="17"/>
  <c r="F27" i="17" s="1"/>
  <c r="E27" i="16"/>
  <c r="F27" i="16" s="1"/>
  <c r="D28" i="16"/>
  <c r="D29" i="16" s="1"/>
  <c r="E26" i="16"/>
  <c r="F26" i="16" s="1"/>
  <c r="C28" i="16"/>
  <c r="C29" i="16" s="1"/>
  <c r="L11" i="17"/>
  <c r="M11" i="17" s="1"/>
  <c r="L17" i="17"/>
  <c r="L12" i="17"/>
  <c r="E26" i="17"/>
  <c r="F26" i="17" s="1"/>
  <c r="B28" i="17"/>
  <c r="E25" i="16"/>
  <c r="F25" i="16" s="1"/>
  <c r="B28" i="16"/>
  <c r="L11" i="16"/>
  <c r="M11" i="16" s="1"/>
  <c r="L17" i="16"/>
  <c r="L12" i="16"/>
  <c r="D28" i="15"/>
  <c r="D29" i="15" s="1"/>
  <c r="E26" i="15"/>
  <c r="F26" i="15" s="1"/>
  <c r="B28" i="15"/>
  <c r="L11" i="15"/>
  <c r="M11" i="15" s="1"/>
  <c r="L17" i="15"/>
  <c r="L12" i="15"/>
  <c r="D28" i="14"/>
  <c r="D29" i="14" s="1"/>
  <c r="L12" i="14"/>
  <c r="M12" i="14" s="1"/>
  <c r="L17" i="14"/>
  <c r="E25" i="14"/>
  <c r="B29" i="14"/>
  <c r="E28" i="14" l="1"/>
  <c r="L14" i="14"/>
  <c r="M14" i="14" s="1"/>
  <c r="L16" i="23"/>
  <c r="M16" i="23" s="1"/>
  <c r="L19" i="23" s="1"/>
  <c r="M21" i="23" s="1"/>
  <c r="B29" i="23"/>
  <c r="E28" i="23"/>
  <c r="L14" i="23"/>
  <c r="M14" i="23" s="1"/>
  <c r="F25" i="23"/>
  <c r="L13" i="23"/>
  <c r="L14" i="22"/>
  <c r="M14" i="22" s="1"/>
  <c r="E28" i="22"/>
  <c r="L16" i="22"/>
  <c r="M16" i="22" s="1"/>
  <c r="F25" i="22"/>
  <c r="L13" i="22"/>
  <c r="L16" i="21"/>
  <c r="M16" i="21" s="1"/>
  <c r="N11" i="21" s="1"/>
  <c r="O11" i="21" s="1"/>
  <c r="L14" i="21"/>
  <c r="M14" i="21" s="1"/>
  <c r="E28" i="21"/>
  <c r="F25" i="21"/>
  <c r="L13" i="21"/>
  <c r="N13" i="20"/>
  <c r="O13" i="20" s="1"/>
  <c r="N14" i="20"/>
  <c r="O14" i="20" s="1"/>
  <c r="G28" i="20"/>
  <c r="N16" i="20"/>
  <c r="O16" i="20" s="1"/>
  <c r="P11" i="20" s="1"/>
  <c r="Q11" i="20" s="1"/>
  <c r="O12" i="20"/>
  <c r="L13" i="19"/>
  <c r="M13" i="19" s="1"/>
  <c r="E28" i="19"/>
  <c r="L14" i="19"/>
  <c r="M14" i="19" s="1"/>
  <c r="L16" i="19"/>
  <c r="M16" i="19" s="1"/>
  <c r="M12" i="19"/>
  <c r="L14" i="17"/>
  <c r="M14" i="17" s="1"/>
  <c r="L13" i="17"/>
  <c r="M13" i="17" s="1"/>
  <c r="L16" i="17"/>
  <c r="M16" i="17" s="1"/>
  <c r="L16" i="16"/>
  <c r="M16" i="16" s="1"/>
  <c r="N11" i="16" s="1"/>
  <c r="O11" i="16" s="1"/>
  <c r="B29" i="17"/>
  <c r="E28" i="17"/>
  <c r="M12" i="17"/>
  <c r="M12" i="16"/>
  <c r="B29" i="16"/>
  <c r="E28" i="16"/>
  <c r="L13" i="16"/>
  <c r="M13" i="16" s="1"/>
  <c r="L14" i="16"/>
  <c r="M14" i="16" s="1"/>
  <c r="L13" i="15"/>
  <c r="M13" i="15" s="1"/>
  <c r="B29" i="15"/>
  <c r="E28" i="15"/>
  <c r="M12" i="15"/>
  <c r="L14" i="15"/>
  <c r="M14" i="15" s="1"/>
  <c r="L16" i="15"/>
  <c r="M16" i="15" s="1"/>
  <c r="N11" i="15" s="1"/>
  <c r="O11" i="15" s="1"/>
  <c r="L16" i="14"/>
  <c r="M16" i="14" s="1"/>
  <c r="N11" i="14" s="1"/>
  <c r="O11" i="14" s="1"/>
  <c r="F25" i="14"/>
  <c r="L13" i="14"/>
  <c r="N11" i="22" l="1"/>
  <c r="O11" i="22" s="1"/>
  <c r="L21" i="22"/>
  <c r="L19" i="22"/>
  <c r="M21" i="22" s="1"/>
  <c r="L19" i="17"/>
  <c r="M21" i="17" s="1"/>
  <c r="L21" i="17"/>
  <c r="N11" i="23"/>
  <c r="O11" i="23" s="1"/>
  <c r="L21" i="23"/>
  <c r="N14" i="23"/>
  <c r="O14" i="23" s="1"/>
  <c r="N12" i="23"/>
  <c r="O12" i="23" s="1"/>
  <c r="M13" i="23"/>
  <c r="N13" i="23" s="1"/>
  <c r="O13" i="23" s="1"/>
  <c r="L15" i="23"/>
  <c r="M15" i="23" s="1"/>
  <c r="N15" i="23" s="1"/>
  <c r="O15" i="23" s="1"/>
  <c r="N14" i="22"/>
  <c r="O14" i="22" s="1"/>
  <c r="N12" i="22"/>
  <c r="O12" i="22" s="1"/>
  <c r="M13" i="22"/>
  <c r="N13" i="22" s="1"/>
  <c r="O13" i="22" s="1"/>
  <c r="L15" i="22"/>
  <c r="M15" i="22" s="1"/>
  <c r="N15" i="22" s="1"/>
  <c r="O15" i="22" s="1"/>
  <c r="N14" i="21"/>
  <c r="O14" i="21" s="1"/>
  <c r="N12" i="21"/>
  <c r="O12" i="21" s="1"/>
  <c r="M13" i="21"/>
  <c r="N13" i="21" s="1"/>
  <c r="O13" i="21" s="1"/>
  <c r="L15" i="21"/>
  <c r="M15" i="21" s="1"/>
  <c r="N15" i="21" s="1"/>
  <c r="O15" i="21" s="1"/>
  <c r="N15" i="20"/>
  <c r="O15" i="20" s="1"/>
  <c r="P15" i="20" s="1"/>
  <c r="Q15" i="20" s="1"/>
  <c r="P13" i="20"/>
  <c r="Q13" i="20" s="1"/>
  <c r="P12" i="20"/>
  <c r="Q12" i="20" s="1"/>
  <c r="P14" i="20"/>
  <c r="Q14" i="20" s="1"/>
  <c r="N13" i="19"/>
  <c r="O13" i="19" s="1"/>
  <c r="L15" i="19"/>
  <c r="M15" i="19" s="1"/>
  <c r="N15" i="19" s="1"/>
  <c r="O15" i="19" s="1"/>
  <c r="N14" i="19"/>
  <c r="O14" i="19" s="1"/>
  <c r="N12" i="19"/>
  <c r="O12" i="19" s="1"/>
  <c r="N11" i="19"/>
  <c r="O11" i="19" s="1"/>
  <c r="N14" i="17"/>
  <c r="O14" i="17" s="1"/>
  <c r="L15" i="17"/>
  <c r="M15" i="17" s="1"/>
  <c r="N15" i="17" s="1"/>
  <c r="O15" i="17" s="1"/>
  <c r="N12" i="17"/>
  <c r="O12" i="17" s="1"/>
  <c r="N11" i="17"/>
  <c r="O11" i="17" s="1"/>
  <c r="N13" i="17"/>
  <c r="O13" i="17" s="1"/>
  <c r="N14" i="16"/>
  <c r="O14" i="16" s="1"/>
  <c r="N12" i="16"/>
  <c r="O12" i="16" s="1"/>
  <c r="N13" i="16"/>
  <c r="O13" i="16" s="1"/>
  <c r="L15" i="16"/>
  <c r="M15" i="16" s="1"/>
  <c r="N15" i="16" s="1"/>
  <c r="O15" i="16" s="1"/>
  <c r="N13" i="15"/>
  <c r="O13" i="15" s="1"/>
  <c r="N14" i="15"/>
  <c r="O14" i="15" s="1"/>
  <c r="N12" i="15"/>
  <c r="O12" i="15" s="1"/>
  <c r="L15" i="15"/>
  <c r="M15" i="15" s="1"/>
  <c r="N15" i="15" s="1"/>
  <c r="O15" i="15" s="1"/>
  <c r="N14" i="14"/>
  <c r="O14" i="14" s="1"/>
  <c r="N12" i="14"/>
  <c r="O12" i="14" s="1"/>
  <c r="M13" i="14"/>
  <c r="N13" i="14" s="1"/>
  <c r="O13" i="14" s="1"/>
  <c r="L15" i="14"/>
  <c r="M15" i="14" s="1"/>
  <c r="N15" i="14" s="1"/>
  <c r="O15" i="14" s="1"/>
  <c r="Q25" i="22" l="1"/>
  <c r="Q26" i="22"/>
  <c r="Q27" i="22"/>
  <c r="Q26" i="17"/>
  <c r="Q27" i="17"/>
  <c r="Q25" i="17"/>
  <c r="Q26" i="23"/>
  <c r="Q25" i="23"/>
  <c r="Q27" i="23"/>
  <c r="L29" i="11"/>
  <c r="K29" i="11"/>
  <c r="K29" i="3"/>
  <c r="F27" i="11"/>
  <c r="F25" i="11"/>
  <c r="C29" i="11"/>
  <c r="B29" i="11"/>
  <c r="F26" i="8"/>
  <c r="F27" i="8"/>
  <c r="F25" i="8"/>
  <c r="C29" i="8"/>
  <c r="D29" i="8"/>
  <c r="B29" i="8"/>
  <c r="F26" i="7"/>
  <c r="F27" i="7"/>
  <c r="F25" i="7"/>
  <c r="C29" i="7"/>
  <c r="D29" i="7"/>
  <c r="B29" i="7"/>
  <c r="N25" i="3"/>
  <c r="F25" i="3"/>
  <c r="B29" i="3"/>
  <c r="F27" i="2"/>
  <c r="F25" i="2"/>
  <c r="C29" i="2"/>
  <c r="D29" i="2"/>
  <c r="B29" i="2"/>
  <c r="F26" i="1"/>
  <c r="F25" i="1"/>
  <c r="C29" i="1"/>
  <c r="D29" i="1"/>
  <c r="E16" i="13"/>
  <c r="D27" i="13" s="1"/>
  <c r="E10" i="13"/>
  <c r="B17" i="13"/>
  <c r="K17" i="13"/>
  <c r="D17" i="13"/>
  <c r="C17" i="13"/>
  <c r="K16" i="13"/>
  <c r="Q15" i="13" s="1"/>
  <c r="K15" i="13"/>
  <c r="E15" i="13"/>
  <c r="C27" i="13" s="1"/>
  <c r="K14" i="13"/>
  <c r="Q14" i="13" s="1"/>
  <c r="E14" i="13"/>
  <c r="B27" i="13" s="1"/>
  <c r="K13" i="13"/>
  <c r="Q13" i="13" s="1"/>
  <c r="E13" i="13"/>
  <c r="F13" i="13" s="1"/>
  <c r="K12" i="13"/>
  <c r="Q12" i="13" s="1"/>
  <c r="E12" i="13"/>
  <c r="C26" i="13" s="1"/>
  <c r="K11" i="13"/>
  <c r="Q11" i="13" s="1"/>
  <c r="E11" i="13"/>
  <c r="F11" i="13" s="1"/>
  <c r="E9" i="13"/>
  <c r="C25" i="13" s="1"/>
  <c r="E8" i="13"/>
  <c r="F8" i="13" s="1"/>
  <c r="F10" i="13" l="1"/>
  <c r="D25" i="13"/>
  <c r="F14" i="13"/>
  <c r="B25" i="13"/>
  <c r="F12" i="13"/>
  <c r="C28" i="13"/>
  <c r="C29" i="13" s="1"/>
  <c r="F9" i="13"/>
  <c r="F15" i="13"/>
  <c r="E17" i="13"/>
  <c r="O8" i="13" s="1"/>
  <c r="B26" i="13"/>
  <c r="E27" i="13"/>
  <c r="F16" i="13"/>
  <c r="P11" i="13"/>
  <c r="D26" i="13"/>
  <c r="P12" i="13"/>
  <c r="P13" i="13"/>
  <c r="P14" i="13"/>
  <c r="P15" i="13"/>
  <c r="E25" i="13" l="1"/>
  <c r="F25" i="13" s="1"/>
  <c r="D28" i="13"/>
  <c r="D29" i="13" s="1"/>
  <c r="E26" i="13"/>
  <c r="B28" i="13"/>
  <c r="B29" i="13" s="1"/>
  <c r="L11" i="13"/>
  <c r="M11" i="13" s="1"/>
  <c r="L17" i="13"/>
  <c r="L12" i="13"/>
  <c r="L13" i="13" l="1"/>
  <c r="M13" i="13" s="1"/>
  <c r="E28" i="13"/>
  <c r="L14" i="13"/>
  <c r="M14" i="13" s="1"/>
  <c r="L16" i="13"/>
  <c r="M16" i="13" s="1"/>
  <c r="N11" i="13" s="1"/>
  <c r="O11" i="13" s="1"/>
  <c r="M12" i="13"/>
  <c r="N13" i="13" l="1"/>
  <c r="O13" i="13" s="1"/>
  <c r="N12" i="13"/>
  <c r="O12" i="13" s="1"/>
  <c r="L15" i="13"/>
  <c r="M15" i="13" s="1"/>
  <c r="N15" i="13" s="1"/>
  <c r="O15" i="13" s="1"/>
  <c r="N14" i="13"/>
  <c r="O14" i="13" s="1"/>
  <c r="N28" i="11" l="1"/>
  <c r="M27" i="11"/>
  <c r="L27" i="11"/>
  <c r="N27" i="11" s="1"/>
  <c r="K27" i="11"/>
  <c r="O27" i="11" s="1"/>
  <c r="L26" i="11"/>
  <c r="K26" i="11"/>
  <c r="M25" i="11"/>
  <c r="L25" i="11"/>
  <c r="O25" i="11" s="1"/>
  <c r="K25" i="11"/>
  <c r="N25" i="11" s="1"/>
  <c r="K17" i="11"/>
  <c r="D17" i="11"/>
  <c r="C17" i="11"/>
  <c r="B17" i="11"/>
  <c r="K16" i="11"/>
  <c r="E16" i="11"/>
  <c r="F16" i="11" s="1"/>
  <c r="Q15" i="11"/>
  <c r="K15" i="11"/>
  <c r="P15" i="11" s="1"/>
  <c r="E15" i="11"/>
  <c r="C27" i="11" s="1"/>
  <c r="P14" i="11"/>
  <c r="K14" i="11"/>
  <c r="Q14" i="11" s="1"/>
  <c r="E14" i="11"/>
  <c r="F14" i="11" s="1"/>
  <c r="K13" i="11"/>
  <c r="Q13" i="11" s="1"/>
  <c r="E13" i="11"/>
  <c r="F13" i="11" s="1"/>
  <c r="M26" i="11" s="1"/>
  <c r="M29" i="11" s="1"/>
  <c r="Q12" i="11"/>
  <c r="P12" i="11"/>
  <c r="K12" i="11"/>
  <c r="E12" i="11"/>
  <c r="F12" i="11" s="1"/>
  <c r="Q11" i="11"/>
  <c r="K11" i="11"/>
  <c r="P11" i="11" s="1"/>
  <c r="E11" i="11"/>
  <c r="B26" i="11" s="1"/>
  <c r="E10" i="11"/>
  <c r="F10" i="11" s="1"/>
  <c r="E9" i="11"/>
  <c r="F9" i="11" s="1"/>
  <c r="E8" i="11"/>
  <c r="M25" i="10"/>
  <c r="K17" i="10"/>
  <c r="D17" i="10"/>
  <c r="C17" i="10"/>
  <c r="B17" i="10"/>
  <c r="K16" i="10"/>
  <c r="E16" i="10"/>
  <c r="D27" i="10" s="1"/>
  <c r="K15" i="10"/>
  <c r="Q15" i="10" s="1"/>
  <c r="E15" i="10"/>
  <c r="F15" i="10" s="1"/>
  <c r="L27" i="10" s="1"/>
  <c r="K14" i="10"/>
  <c r="Q14" i="10" s="1"/>
  <c r="E14" i="10"/>
  <c r="B27" i="10" s="1"/>
  <c r="K13" i="10"/>
  <c r="Q13" i="10" s="1"/>
  <c r="E13" i="10"/>
  <c r="D26" i="10" s="1"/>
  <c r="P12" i="10"/>
  <c r="K12" i="10"/>
  <c r="Q12" i="10" s="1"/>
  <c r="E12" i="10"/>
  <c r="F12" i="10" s="1"/>
  <c r="L26" i="10" s="1"/>
  <c r="Q11" i="10"/>
  <c r="K11" i="10"/>
  <c r="P11" i="10" s="1"/>
  <c r="E11" i="10"/>
  <c r="B26" i="10" s="1"/>
  <c r="E10" i="10"/>
  <c r="D25" i="10" s="1"/>
  <c r="F9" i="10"/>
  <c r="L25" i="10" s="1"/>
  <c r="E8" i="10"/>
  <c r="K27" i="9"/>
  <c r="K17" i="9"/>
  <c r="D17" i="9"/>
  <c r="C17" i="9"/>
  <c r="B17" i="9"/>
  <c r="K16" i="9"/>
  <c r="Q15" i="9" s="1"/>
  <c r="E16" i="9"/>
  <c r="D27" i="9" s="1"/>
  <c r="P15" i="9"/>
  <c r="K15" i="9"/>
  <c r="E15" i="9"/>
  <c r="F15" i="9" s="1"/>
  <c r="L27" i="9" s="1"/>
  <c r="Q14" i="9"/>
  <c r="P14" i="9"/>
  <c r="K14" i="9"/>
  <c r="E14" i="9"/>
  <c r="F14" i="9" s="1"/>
  <c r="Q13" i="9"/>
  <c r="K13" i="9"/>
  <c r="P13" i="9" s="1"/>
  <c r="E13" i="9"/>
  <c r="D26" i="9" s="1"/>
  <c r="K12" i="9"/>
  <c r="Q12" i="9" s="1"/>
  <c r="E12" i="9"/>
  <c r="C26" i="9" s="1"/>
  <c r="K11" i="9"/>
  <c r="P11" i="9" s="1"/>
  <c r="E11" i="9"/>
  <c r="F11" i="9" s="1"/>
  <c r="K26" i="9" s="1"/>
  <c r="E10" i="9"/>
  <c r="F10" i="9" s="1"/>
  <c r="M25" i="9" s="1"/>
  <c r="E9" i="9"/>
  <c r="C25" i="9" s="1"/>
  <c r="E8" i="9"/>
  <c r="B25" i="9" s="1"/>
  <c r="K17" i="8"/>
  <c r="D17" i="8"/>
  <c r="C17" i="8"/>
  <c r="B17" i="8"/>
  <c r="K16" i="8"/>
  <c r="E16" i="8"/>
  <c r="F16" i="8" s="1"/>
  <c r="Q15" i="8"/>
  <c r="K15" i="8"/>
  <c r="P15" i="8" s="1"/>
  <c r="E15" i="8"/>
  <c r="C27" i="8" s="1"/>
  <c r="K14" i="8"/>
  <c r="Q14" i="8" s="1"/>
  <c r="E14" i="8"/>
  <c r="F14" i="8" s="1"/>
  <c r="K13" i="8"/>
  <c r="Q13" i="8" s="1"/>
  <c r="E13" i="8"/>
  <c r="F13" i="8" s="1"/>
  <c r="Q12" i="8"/>
  <c r="K12" i="8"/>
  <c r="P12" i="8" s="1"/>
  <c r="E12" i="8"/>
  <c r="F12" i="8" s="1"/>
  <c r="K11" i="8"/>
  <c r="Q11" i="8" s="1"/>
  <c r="E11" i="8"/>
  <c r="B26" i="8" s="1"/>
  <c r="E10" i="8"/>
  <c r="D25" i="8" s="1"/>
  <c r="E9" i="8"/>
  <c r="C25" i="8" s="1"/>
  <c r="E8" i="8"/>
  <c r="F8" i="8" s="1"/>
  <c r="O12" i="2"/>
  <c r="O13" i="2"/>
  <c r="O14" i="2"/>
  <c r="O15" i="2"/>
  <c r="O11" i="2"/>
  <c r="K17" i="7"/>
  <c r="D17" i="7"/>
  <c r="C17" i="7"/>
  <c r="B17" i="7"/>
  <c r="K16" i="7"/>
  <c r="E16" i="7"/>
  <c r="F16" i="7" s="1"/>
  <c r="Q15" i="7"/>
  <c r="P15" i="7"/>
  <c r="K15" i="7"/>
  <c r="E15" i="7"/>
  <c r="F15" i="7" s="1"/>
  <c r="Q14" i="7"/>
  <c r="P14" i="7"/>
  <c r="K14" i="7"/>
  <c r="E14" i="7"/>
  <c r="F14" i="7" s="1"/>
  <c r="Q13" i="7"/>
  <c r="P13" i="7"/>
  <c r="K13" i="7"/>
  <c r="E13" i="7"/>
  <c r="D26" i="7" s="1"/>
  <c r="Q12" i="7"/>
  <c r="P12" i="7"/>
  <c r="K12" i="7"/>
  <c r="E12" i="7"/>
  <c r="C26" i="7" s="1"/>
  <c r="Q11" i="7"/>
  <c r="P11" i="7"/>
  <c r="K11" i="7"/>
  <c r="E11" i="7"/>
  <c r="F11" i="7" s="1"/>
  <c r="E10" i="7"/>
  <c r="D25" i="7" s="1"/>
  <c r="E9" i="7"/>
  <c r="C25" i="7" s="1"/>
  <c r="E8" i="7"/>
  <c r="F8" i="7" s="1"/>
  <c r="L28" i="10" l="1"/>
  <c r="O26" i="11"/>
  <c r="L29" i="10"/>
  <c r="N26" i="11"/>
  <c r="D27" i="11"/>
  <c r="B27" i="11"/>
  <c r="E17" i="11"/>
  <c r="O8" i="11" s="1"/>
  <c r="L12" i="11" s="1"/>
  <c r="D25" i="11"/>
  <c r="F11" i="11"/>
  <c r="F15" i="11"/>
  <c r="C26" i="11"/>
  <c r="D26" i="11"/>
  <c r="B25" i="11"/>
  <c r="P13" i="11"/>
  <c r="C25" i="11"/>
  <c r="F8" i="11"/>
  <c r="F16" i="10"/>
  <c r="M27" i="10" s="1"/>
  <c r="F14" i="10"/>
  <c r="K27" i="10" s="1"/>
  <c r="F13" i="10"/>
  <c r="M26" i="10" s="1"/>
  <c r="C26" i="10"/>
  <c r="E26" i="10" s="1"/>
  <c r="F26" i="10" s="1"/>
  <c r="E17" i="10"/>
  <c r="O8" i="10" s="1"/>
  <c r="L12" i="10" s="1"/>
  <c r="B25" i="10"/>
  <c r="D28" i="10"/>
  <c r="D29" i="10" s="1"/>
  <c r="F10" i="10"/>
  <c r="F11" i="10"/>
  <c r="K26" i="10" s="1"/>
  <c r="P13" i="10"/>
  <c r="C25" i="10"/>
  <c r="F8" i="10"/>
  <c r="K25" i="10" s="1"/>
  <c r="P14" i="10"/>
  <c r="P15" i="10"/>
  <c r="C27" i="10"/>
  <c r="C27" i="9"/>
  <c r="B27" i="9"/>
  <c r="B26" i="9"/>
  <c r="E26" i="9" s="1"/>
  <c r="F26" i="9" s="1"/>
  <c r="F12" i="9"/>
  <c r="L26" i="9" s="1"/>
  <c r="D25" i="9"/>
  <c r="D28" i="9" s="1"/>
  <c r="D29" i="9" s="1"/>
  <c r="F9" i="9"/>
  <c r="L25" i="9" s="1"/>
  <c r="L28" i="9" s="1"/>
  <c r="F8" i="9"/>
  <c r="K25" i="9" s="1"/>
  <c r="K28" i="9" s="1"/>
  <c r="E17" i="9"/>
  <c r="O8" i="9" s="1"/>
  <c r="F16" i="9"/>
  <c r="M27" i="9" s="1"/>
  <c r="F13" i="9"/>
  <c r="M26" i="9" s="1"/>
  <c r="Q11" i="9"/>
  <c r="P12" i="9"/>
  <c r="D27" i="8"/>
  <c r="B27" i="8"/>
  <c r="F11" i="8"/>
  <c r="F15" i="8"/>
  <c r="E17" i="8"/>
  <c r="O8" i="8" s="1"/>
  <c r="F10" i="8"/>
  <c r="P11" i="8"/>
  <c r="D26" i="8"/>
  <c r="F9" i="8"/>
  <c r="C26" i="8"/>
  <c r="B25" i="8"/>
  <c r="P13" i="8"/>
  <c r="P14" i="8"/>
  <c r="C27" i="7"/>
  <c r="C28" i="7" s="1"/>
  <c r="D27" i="7"/>
  <c r="B27" i="7"/>
  <c r="F9" i="7"/>
  <c r="B25" i="7"/>
  <c r="E25" i="7" s="1"/>
  <c r="D28" i="7"/>
  <c r="B26" i="7"/>
  <c r="F12" i="7"/>
  <c r="F13" i="7"/>
  <c r="E17" i="7"/>
  <c r="O8" i="7" s="1"/>
  <c r="F10" i="7"/>
  <c r="N26" i="10" l="1"/>
  <c r="K29" i="10"/>
  <c r="K28" i="10"/>
  <c r="O26" i="10"/>
  <c r="M28" i="9"/>
  <c r="N28" i="9" s="1"/>
  <c r="O27" i="9"/>
  <c r="N27" i="9"/>
  <c r="M29" i="9"/>
  <c r="M29" i="10"/>
  <c r="M28" i="10"/>
  <c r="N28" i="10" s="1"/>
  <c r="O27" i="10"/>
  <c r="N27" i="10"/>
  <c r="N25" i="10"/>
  <c r="O25" i="10"/>
  <c r="O25" i="9"/>
  <c r="L29" i="9"/>
  <c r="N25" i="9"/>
  <c r="K29" i="9"/>
  <c r="N26" i="9"/>
  <c r="O26" i="9"/>
  <c r="B28" i="9"/>
  <c r="E27" i="11"/>
  <c r="D28" i="11"/>
  <c r="D29" i="11" s="1"/>
  <c r="E26" i="11"/>
  <c r="F26" i="11" s="1"/>
  <c r="L17" i="11"/>
  <c r="L11" i="11"/>
  <c r="M11" i="11" s="1"/>
  <c r="M12" i="11"/>
  <c r="C28" i="11"/>
  <c r="E25" i="11"/>
  <c r="B28" i="11"/>
  <c r="E27" i="10"/>
  <c r="F27" i="10" s="1"/>
  <c r="L17" i="10"/>
  <c r="L11" i="10"/>
  <c r="M11" i="10" s="1"/>
  <c r="B28" i="10"/>
  <c r="B29" i="10" s="1"/>
  <c r="C28" i="10"/>
  <c r="C29" i="10" s="1"/>
  <c r="E25" i="10"/>
  <c r="F25" i="10" s="1"/>
  <c r="M12" i="10"/>
  <c r="E27" i="9"/>
  <c r="F27" i="9" s="1"/>
  <c r="C28" i="9"/>
  <c r="E25" i="9"/>
  <c r="F25" i="9" s="1"/>
  <c r="L12" i="9"/>
  <c r="L17" i="9"/>
  <c r="L11" i="9"/>
  <c r="M11" i="9" s="1"/>
  <c r="D28" i="8"/>
  <c r="E27" i="8"/>
  <c r="E26" i="8"/>
  <c r="C28" i="8"/>
  <c r="E25" i="8"/>
  <c r="B28" i="8"/>
  <c r="L12" i="8"/>
  <c r="L11" i="8"/>
  <c r="M11" i="8" s="1"/>
  <c r="L17" i="8"/>
  <c r="E27" i="7"/>
  <c r="E26" i="7"/>
  <c r="B28" i="7"/>
  <c r="E28" i="7" s="1"/>
  <c r="L12" i="7"/>
  <c r="L11" i="7"/>
  <c r="M11" i="7" s="1"/>
  <c r="L17" i="7"/>
  <c r="L14" i="9" l="1"/>
  <c r="M14" i="9" s="1"/>
  <c r="C29" i="9"/>
  <c r="L13" i="11"/>
  <c r="M13" i="11" s="1"/>
  <c r="L16" i="11"/>
  <c r="M16" i="11" s="1"/>
  <c r="E28" i="11"/>
  <c r="L14" i="11"/>
  <c r="M14" i="11" s="1"/>
  <c r="L13" i="10"/>
  <c r="M13" i="10" s="1"/>
  <c r="L14" i="10"/>
  <c r="M14" i="10" s="1"/>
  <c r="L16" i="10"/>
  <c r="M16" i="10" s="1"/>
  <c r="E28" i="10"/>
  <c r="L13" i="9"/>
  <c r="M13" i="9" s="1"/>
  <c r="E28" i="9"/>
  <c r="M12" i="9"/>
  <c r="L16" i="9"/>
  <c r="M16" i="9" s="1"/>
  <c r="L13" i="8"/>
  <c r="M13" i="8" s="1"/>
  <c r="E28" i="8"/>
  <c r="L14" i="8"/>
  <c r="M14" i="8" s="1"/>
  <c r="L16" i="8"/>
  <c r="M16" i="8" s="1"/>
  <c r="M12" i="8"/>
  <c r="L13" i="7"/>
  <c r="M13" i="7" s="1"/>
  <c r="L14" i="7"/>
  <c r="M14" i="7" s="1"/>
  <c r="M12" i="7"/>
  <c r="L16" i="7"/>
  <c r="M16" i="7" s="1"/>
  <c r="N11" i="7" s="1"/>
  <c r="O11" i="7" s="1"/>
  <c r="N11" i="11" l="1"/>
  <c r="O11" i="11" s="1"/>
  <c r="L19" i="11"/>
  <c r="M21" i="11" s="1"/>
  <c r="L21" i="11"/>
  <c r="N11" i="9"/>
  <c r="O11" i="9" s="1"/>
  <c r="L21" i="9"/>
  <c r="L19" i="9"/>
  <c r="M21" i="9" s="1"/>
  <c r="L21" i="10"/>
  <c r="L19" i="10"/>
  <c r="M21" i="10" s="1"/>
  <c r="N14" i="11"/>
  <c r="O14" i="11" s="1"/>
  <c r="N13" i="11"/>
  <c r="O13" i="11" s="1"/>
  <c r="N12" i="11"/>
  <c r="O12" i="11" s="1"/>
  <c r="L15" i="11"/>
  <c r="M15" i="11" s="1"/>
  <c r="N15" i="11" s="1"/>
  <c r="O15" i="11" s="1"/>
  <c r="N14" i="10"/>
  <c r="O14" i="10" s="1"/>
  <c r="L15" i="10"/>
  <c r="M15" i="10" s="1"/>
  <c r="N15" i="10" s="1"/>
  <c r="O15" i="10" s="1"/>
  <c r="N12" i="10"/>
  <c r="O12" i="10" s="1"/>
  <c r="N13" i="10"/>
  <c r="O13" i="10" s="1"/>
  <c r="O11" i="10"/>
  <c r="L15" i="9"/>
  <c r="M15" i="9" s="1"/>
  <c r="N15" i="9" s="1"/>
  <c r="O15" i="9" s="1"/>
  <c r="N14" i="9"/>
  <c r="O14" i="9" s="1"/>
  <c r="N13" i="9"/>
  <c r="O13" i="9" s="1"/>
  <c r="N12" i="9"/>
  <c r="O12" i="9" s="1"/>
  <c r="N13" i="8"/>
  <c r="O13" i="8" s="1"/>
  <c r="N14" i="8"/>
  <c r="O14" i="8" s="1"/>
  <c r="N12" i="8"/>
  <c r="O12" i="8" s="1"/>
  <c r="N11" i="8"/>
  <c r="O11" i="8" s="1"/>
  <c r="L15" i="8"/>
  <c r="M15" i="8" s="1"/>
  <c r="N15" i="8" s="1"/>
  <c r="O15" i="8" s="1"/>
  <c r="L15" i="7"/>
  <c r="M15" i="7" s="1"/>
  <c r="N15" i="7" s="1"/>
  <c r="O15" i="7" s="1"/>
  <c r="N14" i="7"/>
  <c r="O14" i="7" s="1"/>
  <c r="N13" i="7"/>
  <c r="O13" i="7" s="1"/>
  <c r="N12" i="7"/>
  <c r="O12" i="7" s="1"/>
  <c r="Q27" i="11" l="1"/>
  <c r="Q25" i="11"/>
  <c r="Q26" i="11"/>
  <c r="Q27" i="9"/>
  <c r="Q25" i="9"/>
  <c r="Q26" i="9"/>
  <c r="Q27" i="10"/>
  <c r="Q26" i="10"/>
  <c r="Q25" i="10"/>
  <c r="N28" i="5"/>
  <c r="M27" i="5"/>
  <c r="K27" i="5"/>
  <c r="M26" i="5"/>
  <c r="M26" i="3"/>
  <c r="K26" i="3"/>
  <c r="M25" i="3"/>
  <c r="L25" i="3"/>
  <c r="K17" i="5" l="1"/>
  <c r="D17" i="5"/>
  <c r="C17" i="5"/>
  <c r="B17" i="5"/>
  <c r="K16" i="5"/>
  <c r="E16" i="5"/>
  <c r="D27" i="5" s="1"/>
  <c r="K15" i="5"/>
  <c r="Q15" i="5" s="1"/>
  <c r="E15" i="5"/>
  <c r="C27" i="5" s="1"/>
  <c r="K14" i="5"/>
  <c r="Q14" i="5" s="1"/>
  <c r="E14" i="5"/>
  <c r="B27" i="5" s="1"/>
  <c r="K13" i="5"/>
  <c r="Q13" i="5" s="1"/>
  <c r="E13" i="5"/>
  <c r="D26" i="5" s="1"/>
  <c r="K12" i="5"/>
  <c r="Q12" i="5" s="1"/>
  <c r="E12" i="5"/>
  <c r="F12" i="5" s="1"/>
  <c r="L26" i="5" s="1"/>
  <c r="K11" i="5"/>
  <c r="Q11" i="5" s="1"/>
  <c r="E11" i="5"/>
  <c r="B26" i="5" s="1"/>
  <c r="E10" i="5"/>
  <c r="F10" i="5" s="1"/>
  <c r="M25" i="5" s="1"/>
  <c r="M29" i="5" s="1"/>
  <c r="E9" i="5"/>
  <c r="F9" i="5" s="1"/>
  <c r="L25" i="5" s="1"/>
  <c r="K17" i="4"/>
  <c r="D17" i="4"/>
  <c r="C17" i="4"/>
  <c r="B17" i="4"/>
  <c r="K16" i="4"/>
  <c r="E16" i="4"/>
  <c r="D27" i="4" s="1"/>
  <c r="K15" i="4"/>
  <c r="Q15" i="4" s="1"/>
  <c r="E15" i="4"/>
  <c r="C27" i="4" s="1"/>
  <c r="K14" i="4"/>
  <c r="Q14" i="4" s="1"/>
  <c r="E14" i="4"/>
  <c r="B27" i="4" s="1"/>
  <c r="K13" i="4"/>
  <c r="Q13" i="4" s="1"/>
  <c r="E13" i="4"/>
  <c r="F13" i="4" s="1"/>
  <c r="M26" i="4" s="1"/>
  <c r="K12" i="4"/>
  <c r="Q12" i="4" s="1"/>
  <c r="E12" i="4"/>
  <c r="C26" i="4" s="1"/>
  <c r="K11" i="4"/>
  <c r="Q11" i="4" s="1"/>
  <c r="E11" i="4"/>
  <c r="B26" i="4" s="1"/>
  <c r="E10" i="4"/>
  <c r="F10" i="4" s="1"/>
  <c r="M25" i="4" s="1"/>
  <c r="E9" i="4"/>
  <c r="C25" i="4" s="1"/>
  <c r="E8" i="4"/>
  <c r="B25" i="4" s="1"/>
  <c r="K17" i="3"/>
  <c r="D17" i="3"/>
  <c r="C17" i="3"/>
  <c r="B17" i="3"/>
  <c r="K16" i="3"/>
  <c r="E16" i="3"/>
  <c r="D27" i="3" s="1"/>
  <c r="K15" i="3"/>
  <c r="Q15" i="3" s="1"/>
  <c r="E15" i="3"/>
  <c r="C27" i="3" s="1"/>
  <c r="K14" i="3"/>
  <c r="Q14" i="3" s="1"/>
  <c r="E14" i="3"/>
  <c r="B27" i="3" s="1"/>
  <c r="K13" i="3"/>
  <c r="Q13" i="3" s="1"/>
  <c r="E13" i="3"/>
  <c r="D26" i="3" s="1"/>
  <c r="K12" i="3"/>
  <c r="Q12" i="3" s="1"/>
  <c r="E12" i="3"/>
  <c r="C26" i="3" s="1"/>
  <c r="K11" i="3"/>
  <c r="Q11" i="3" s="1"/>
  <c r="E11" i="3"/>
  <c r="B26" i="3" s="1"/>
  <c r="E10" i="3"/>
  <c r="F10" i="3" s="1"/>
  <c r="E9" i="3"/>
  <c r="C25" i="3" s="1"/>
  <c r="E8" i="3"/>
  <c r="B25" i="3" s="1"/>
  <c r="K17" i="2"/>
  <c r="D17" i="2"/>
  <c r="C17" i="2"/>
  <c r="B17" i="2"/>
  <c r="K16" i="2"/>
  <c r="E16" i="2"/>
  <c r="D27" i="2" s="1"/>
  <c r="P15" i="2"/>
  <c r="K15" i="2"/>
  <c r="Q15" i="2" s="1"/>
  <c r="E15" i="2"/>
  <c r="C27" i="2" s="1"/>
  <c r="Q14" i="2"/>
  <c r="P14" i="2"/>
  <c r="K14" i="2"/>
  <c r="E14" i="2"/>
  <c r="B27" i="2" s="1"/>
  <c r="Q13" i="2"/>
  <c r="P13" i="2"/>
  <c r="K13" i="2"/>
  <c r="E13" i="2"/>
  <c r="F13" i="2" s="1"/>
  <c r="Q12" i="2"/>
  <c r="P12" i="2"/>
  <c r="K12" i="2"/>
  <c r="E12" i="2"/>
  <c r="F12" i="2" s="1"/>
  <c r="Q11" i="2"/>
  <c r="P11" i="2"/>
  <c r="K11" i="2"/>
  <c r="E11" i="2"/>
  <c r="B26" i="2" s="1"/>
  <c r="E10" i="2"/>
  <c r="D25" i="2" s="1"/>
  <c r="E9" i="2"/>
  <c r="F9" i="2" s="1"/>
  <c r="E8" i="2"/>
  <c r="D17" i="1"/>
  <c r="C17" i="1"/>
  <c r="B17" i="1"/>
  <c r="F16" i="1"/>
  <c r="E16" i="1"/>
  <c r="D27" i="1" s="1"/>
  <c r="Q15" i="1"/>
  <c r="F15" i="1"/>
  <c r="E15" i="1"/>
  <c r="C27" i="1" s="1"/>
  <c r="K14" i="1"/>
  <c r="Q14" i="1" s="1"/>
  <c r="F14" i="1"/>
  <c r="B27" i="1"/>
  <c r="Q13" i="1"/>
  <c r="F13" i="1"/>
  <c r="E13" i="1"/>
  <c r="D26" i="1" s="1"/>
  <c r="Q12" i="1"/>
  <c r="F12" i="1"/>
  <c r="E12" i="1"/>
  <c r="C26" i="1" s="1"/>
  <c r="E11" i="1"/>
  <c r="B26" i="1" s="1"/>
  <c r="E10" i="1"/>
  <c r="F10" i="1" s="1"/>
  <c r="E9" i="1"/>
  <c r="F9" i="1" s="1"/>
  <c r="E8" i="1"/>
  <c r="L29" i="5" l="1"/>
  <c r="M29" i="4"/>
  <c r="D25" i="4"/>
  <c r="E25" i="4" s="1"/>
  <c r="F25" i="4" s="1"/>
  <c r="F16" i="5"/>
  <c r="F15" i="5"/>
  <c r="L27" i="5" s="1"/>
  <c r="F14" i="5"/>
  <c r="F13" i="5"/>
  <c r="E17" i="5"/>
  <c r="O8" i="5" s="1"/>
  <c r="L17" i="5" s="1"/>
  <c r="E27" i="5"/>
  <c r="F27" i="5" s="1"/>
  <c r="C26" i="5"/>
  <c r="B25" i="5"/>
  <c r="C25" i="5"/>
  <c r="F11" i="5"/>
  <c r="K26" i="5" s="1"/>
  <c r="D25" i="5"/>
  <c r="P11" i="5"/>
  <c r="P12" i="5"/>
  <c r="P13" i="5"/>
  <c r="P14" i="5"/>
  <c r="P15" i="5"/>
  <c r="F8" i="5"/>
  <c r="K25" i="5" s="1"/>
  <c r="D26" i="4"/>
  <c r="F9" i="4"/>
  <c r="L25" i="4" s="1"/>
  <c r="F8" i="4"/>
  <c r="K25" i="4" s="1"/>
  <c r="C28" i="4"/>
  <c r="C29" i="4" s="1"/>
  <c r="E27" i="4"/>
  <c r="F27" i="4" s="1"/>
  <c r="B28" i="4"/>
  <c r="B29" i="4" s="1"/>
  <c r="F11" i="4"/>
  <c r="K26" i="4" s="1"/>
  <c r="F12" i="4"/>
  <c r="L26" i="4" s="1"/>
  <c r="F14" i="4"/>
  <c r="K27" i="4" s="1"/>
  <c r="F15" i="4"/>
  <c r="L27" i="4" s="1"/>
  <c r="L28" i="4" s="1"/>
  <c r="F16" i="4"/>
  <c r="M27" i="4" s="1"/>
  <c r="P11" i="4"/>
  <c r="P12" i="4"/>
  <c r="P13" i="4"/>
  <c r="P14" i="4"/>
  <c r="P15" i="4"/>
  <c r="E17" i="4"/>
  <c r="O8" i="4" s="1"/>
  <c r="F9" i="3"/>
  <c r="E26" i="3"/>
  <c r="F26" i="3" s="1"/>
  <c r="B28" i="3"/>
  <c r="E27" i="3"/>
  <c r="F27" i="3" s="1"/>
  <c r="C28" i="3"/>
  <c r="C29" i="3" s="1"/>
  <c r="F11" i="3"/>
  <c r="F12" i="3"/>
  <c r="L26" i="3" s="1"/>
  <c r="L28" i="3" s="1"/>
  <c r="F13" i="3"/>
  <c r="F14" i="3"/>
  <c r="K27" i="3" s="1"/>
  <c r="F15" i="3"/>
  <c r="L27" i="3" s="1"/>
  <c r="F16" i="3"/>
  <c r="M27" i="3" s="1"/>
  <c r="F8" i="3"/>
  <c r="D25" i="3"/>
  <c r="P11" i="3"/>
  <c r="P12" i="3"/>
  <c r="P13" i="3"/>
  <c r="P14" i="3"/>
  <c r="P15" i="3"/>
  <c r="E17" i="3"/>
  <c r="O8" i="3" s="1"/>
  <c r="E17" i="2"/>
  <c r="O8" i="2" s="1"/>
  <c r="L12" i="2" s="1"/>
  <c r="O8" i="1"/>
  <c r="L17" i="1" s="1"/>
  <c r="E27" i="2"/>
  <c r="F16" i="2"/>
  <c r="C26" i="2"/>
  <c r="F15" i="2"/>
  <c r="F8" i="2"/>
  <c r="D26" i="2"/>
  <c r="B25" i="2"/>
  <c r="F10" i="2"/>
  <c r="C25" i="2"/>
  <c r="F11" i="2"/>
  <c r="F14" i="2"/>
  <c r="E26" i="1"/>
  <c r="E27" i="1"/>
  <c r="F27" i="1" s="1"/>
  <c r="B25" i="1"/>
  <c r="F11" i="1"/>
  <c r="C25" i="1"/>
  <c r="D25" i="1"/>
  <c r="P14" i="1"/>
  <c r="P15" i="1"/>
  <c r="K28" i="4" l="1"/>
  <c r="N28" i="4"/>
  <c r="K29" i="4"/>
  <c r="L29" i="4"/>
  <c r="M28" i="3"/>
  <c r="N28" i="3" s="1"/>
  <c r="M29" i="3"/>
  <c r="L11" i="1"/>
  <c r="M11" i="1" s="1"/>
  <c r="L12" i="1"/>
  <c r="M12" i="1" s="1"/>
  <c r="K29" i="5"/>
  <c r="O25" i="5"/>
  <c r="N25" i="5"/>
  <c r="N26" i="5"/>
  <c r="O26" i="5"/>
  <c r="N26" i="3"/>
  <c r="L29" i="3"/>
  <c r="O26" i="3"/>
  <c r="O26" i="4"/>
  <c r="N26" i="4"/>
  <c r="O27" i="4"/>
  <c r="N27" i="4"/>
  <c r="O25" i="4"/>
  <c r="N25" i="4"/>
  <c r="O27" i="3"/>
  <c r="N27" i="3"/>
  <c r="O25" i="3"/>
  <c r="N27" i="5"/>
  <c r="O27" i="5"/>
  <c r="L11" i="5"/>
  <c r="M11" i="5" s="1"/>
  <c r="L12" i="5"/>
  <c r="M12" i="5" s="1"/>
  <c r="E26" i="5"/>
  <c r="F26" i="5" s="1"/>
  <c r="D28" i="5"/>
  <c r="D29" i="5" s="1"/>
  <c r="C28" i="5"/>
  <c r="C29" i="5" s="1"/>
  <c r="E25" i="5"/>
  <c r="F25" i="5" s="1"/>
  <c r="B28" i="5"/>
  <c r="B29" i="5" s="1"/>
  <c r="E26" i="4"/>
  <c r="D28" i="4"/>
  <c r="L17" i="4"/>
  <c r="L11" i="4"/>
  <c r="M11" i="4" s="1"/>
  <c r="L12" i="4"/>
  <c r="E25" i="3"/>
  <c r="L13" i="3" s="1"/>
  <c r="M13" i="3" s="1"/>
  <c r="L12" i="3"/>
  <c r="L11" i="3"/>
  <c r="M11" i="3" s="1"/>
  <c r="L17" i="3"/>
  <c r="D28" i="3"/>
  <c r="E26" i="2"/>
  <c r="L17" i="2"/>
  <c r="L11" i="2"/>
  <c r="M11" i="2" s="1"/>
  <c r="M12" i="2"/>
  <c r="E25" i="2"/>
  <c r="B28" i="2"/>
  <c r="C28" i="2"/>
  <c r="D28" i="2"/>
  <c r="D28" i="1"/>
  <c r="C28" i="1"/>
  <c r="E25" i="1"/>
  <c r="L13" i="1" s="1"/>
  <c r="M13" i="1" s="1"/>
  <c r="B28" i="1"/>
  <c r="B29" i="1" s="1"/>
  <c r="E28" i="3" l="1"/>
  <c r="D29" i="3"/>
  <c r="L16" i="1"/>
  <c r="M16" i="1" s="1"/>
  <c r="N11" i="1" s="1"/>
  <c r="L14" i="4"/>
  <c r="M14" i="4" s="1"/>
  <c r="D29" i="4"/>
  <c r="L13" i="4"/>
  <c r="M13" i="4" s="1"/>
  <c r="F26" i="4"/>
  <c r="L16" i="5"/>
  <c r="M16" i="5" s="1"/>
  <c r="E28" i="5"/>
  <c r="L14" i="5"/>
  <c r="M14" i="5" s="1"/>
  <c r="L13" i="5"/>
  <c r="E28" i="4"/>
  <c r="L16" i="4"/>
  <c r="M16" i="4" s="1"/>
  <c r="M12" i="4"/>
  <c r="L14" i="3"/>
  <c r="M14" i="3" s="1"/>
  <c r="L16" i="3"/>
  <c r="M16" i="3" s="1"/>
  <c r="L19" i="3" s="1"/>
  <c r="M12" i="3"/>
  <c r="L13" i="2"/>
  <c r="M13" i="2" s="1"/>
  <c r="L16" i="2"/>
  <c r="M16" i="2" s="1"/>
  <c r="N11" i="2" s="1"/>
  <c r="E28" i="2"/>
  <c r="L14" i="2"/>
  <c r="M14" i="2" s="1"/>
  <c r="E28" i="1"/>
  <c r="L14" i="1"/>
  <c r="L15" i="1" s="1"/>
  <c r="N13" i="1" l="1"/>
  <c r="O13" i="1" s="1"/>
  <c r="N12" i="1"/>
  <c r="O12" i="1" s="1"/>
  <c r="O11" i="1"/>
  <c r="L15" i="4"/>
  <c r="M15" i="4" s="1"/>
  <c r="N15" i="4" s="1"/>
  <c r="O15" i="4" s="1"/>
  <c r="N11" i="4"/>
  <c r="O11" i="4" s="1"/>
  <c r="L21" i="4"/>
  <c r="L19" i="4"/>
  <c r="M21" i="4" s="1"/>
  <c r="L21" i="3"/>
  <c r="M21" i="3"/>
  <c r="N11" i="5"/>
  <c r="O11" i="5" s="1"/>
  <c r="L19" i="5"/>
  <c r="N14" i="5"/>
  <c r="O14" i="5" s="1"/>
  <c r="N12" i="5"/>
  <c r="O12" i="5" s="1"/>
  <c r="M13" i="5"/>
  <c r="N13" i="5" s="1"/>
  <c r="O13" i="5" s="1"/>
  <c r="L15" i="5"/>
  <c r="M15" i="5" s="1"/>
  <c r="N15" i="5" s="1"/>
  <c r="O15" i="5" s="1"/>
  <c r="N13" i="4"/>
  <c r="O13" i="4" s="1"/>
  <c r="N14" i="4"/>
  <c r="O14" i="4" s="1"/>
  <c r="N12" i="4"/>
  <c r="O12" i="4" s="1"/>
  <c r="L15" i="3"/>
  <c r="M15" i="3" s="1"/>
  <c r="N15" i="3" s="1"/>
  <c r="O15" i="3" s="1"/>
  <c r="N14" i="3"/>
  <c r="O14" i="3" s="1"/>
  <c r="N12" i="3"/>
  <c r="O12" i="3" s="1"/>
  <c r="N11" i="3"/>
  <c r="O11" i="3" s="1"/>
  <c r="N13" i="3"/>
  <c r="O13" i="3" s="1"/>
  <c r="N14" i="2"/>
  <c r="N12" i="2"/>
  <c r="N13" i="2"/>
  <c r="L15" i="2"/>
  <c r="M15" i="2" s="1"/>
  <c r="N15" i="2" s="1"/>
  <c r="M14" i="1"/>
  <c r="N14" i="1" s="1"/>
  <c r="O14" i="1" s="1"/>
  <c r="M15" i="1"/>
  <c r="N15" i="1" s="1"/>
  <c r="O15" i="1" s="1"/>
  <c r="Q27" i="4" l="1"/>
  <c r="Q26" i="4"/>
  <c r="Q25" i="4"/>
  <c r="Q26" i="3"/>
  <c r="Q27" i="3"/>
  <c r="Q25" i="3"/>
  <c r="Q25" i="5"/>
  <c r="Q27" i="5"/>
</calcChain>
</file>

<file path=xl/sharedStrings.xml><?xml version="1.0" encoding="utf-8"?>
<sst xmlns="http://schemas.openxmlformats.org/spreadsheetml/2006/main" count="1690" uniqueCount="162">
  <si>
    <r>
      <t>PENGARUH PUPUK KNO₃ DAN ZPT ATONIK TERHADAP PERTUMBUHAN DAN HASIL TANAMAN TOMAT (</t>
    </r>
    <r>
      <rPr>
        <i/>
        <sz val="11"/>
        <rFont val="Times New Roman"/>
        <family val="1"/>
      </rPr>
      <t>Solanum lycopersicum</t>
    </r>
    <r>
      <rPr>
        <sz val="11"/>
        <rFont val="Times New Roman"/>
        <family val="1"/>
      </rPr>
      <t>)</t>
    </r>
  </si>
  <si>
    <t>Jumlah dosis Pupuk KNO₃ /K (k) =</t>
  </si>
  <si>
    <t>Perlakuan</t>
  </si>
  <si>
    <t>Ulangan</t>
  </si>
  <si>
    <t>Jumlah</t>
  </si>
  <si>
    <t>Rata²</t>
  </si>
  <si>
    <t>Jumlah konsentrasi ZPT Atonik /Z (z) =</t>
  </si>
  <si>
    <t>I</t>
  </si>
  <si>
    <t>II</t>
  </si>
  <si>
    <t>III</t>
  </si>
  <si>
    <t>Jumlah Ulangan (r) =</t>
  </si>
  <si>
    <t>K1Z1</t>
  </si>
  <si>
    <t>FK =</t>
  </si>
  <si>
    <t>K1Z2</t>
  </si>
  <si>
    <t>TABEL ANALISIS RAGAM TINGGI TANAMAN TOMAT 7 HST</t>
  </si>
  <si>
    <t>K1Z3</t>
  </si>
  <si>
    <t>SK</t>
  </si>
  <si>
    <t>db</t>
  </si>
  <si>
    <t>JK</t>
  </si>
  <si>
    <t>KT</t>
  </si>
  <si>
    <t>F Hitung</t>
  </si>
  <si>
    <t>F 0,05</t>
  </si>
  <si>
    <t>F 0,01</t>
  </si>
  <si>
    <t>K2Z1</t>
  </si>
  <si>
    <t>Kelompok</t>
  </si>
  <si>
    <t>tn</t>
  </si>
  <si>
    <t>K2Z2</t>
  </si>
  <si>
    <t>K2Z3</t>
  </si>
  <si>
    <t>K</t>
  </si>
  <si>
    <t>K3Z1</t>
  </si>
  <si>
    <t>Z</t>
  </si>
  <si>
    <t>K3Z2</t>
  </si>
  <si>
    <t>KZ</t>
  </si>
  <si>
    <t>K3Z3</t>
  </si>
  <si>
    <t>Galat</t>
  </si>
  <si>
    <t>TOTAL</t>
  </si>
  <si>
    <t>Total</t>
  </si>
  <si>
    <t xml:space="preserve"> </t>
  </si>
  <si>
    <t>Z1</t>
  </si>
  <si>
    <t>Z2</t>
  </si>
  <si>
    <t>Z3</t>
  </si>
  <si>
    <t>K1</t>
  </si>
  <si>
    <t>K2</t>
  </si>
  <si>
    <t>K3</t>
  </si>
  <si>
    <t>TABEL ANALISIS RAGAM TINGGI TANAMAN TOMAT 14 HST</t>
  </si>
  <si>
    <t>TABEL ANALISIS RAGAM TINGGI TANAMAN TOMAT 21 HST</t>
  </si>
  <si>
    <t>TABEL ANALISIS RAGAM TINGGI TANAMAN TOMAT 28 HST</t>
  </si>
  <si>
    <t>Uji BNJ K</t>
  </si>
  <si>
    <t>Tabel BNJ</t>
  </si>
  <si>
    <t>BNJ</t>
  </si>
  <si>
    <t>TABEL ANALISIS RAGAM TINGGI TANAMAN TOMAT 35 HST</t>
  </si>
  <si>
    <t>7 HST</t>
  </si>
  <si>
    <t>14 HST</t>
  </si>
  <si>
    <t>21 HST</t>
  </si>
  <si>
    <t>28 HST</t>
  </si>
  <si>
    <t>35 HST</t>
  </si>
  <si>
    <t>Tinggi Tanaman Tomat Umur 7 HST</t>
  </si>
  <si>
    <t xml:space="preserve"> Tinggi Tanaman Tomat Umur 14 HST</t>
  </si>
  <si>
    <t>Tinggi Tanaman Tomat Umur 21 HST</t>
  </si>
  <si>
    <t>Tinggi Tanaman Tomat Umur 28 HST</t>
  </si>
  <si>
    <t>Tinggi Tanaman Tomat Umur 35 HST</t>
  </si>
  <si>
    <t>Jumlah Daun Tanaman Tomat Umur 7 HST</t>
  </si>
  <si>
    <t>TABEL ANALISIS RAGAM JUMLAH DAUNTANAMAN TOMAT 7 HST</t>
  </si>
  <si>
    <t>Jumlah Daun Tanaman Tomat Umur 14 HST</t>
  </si>
  <si>
    <t>TABEL ANALISIS RAGAM JUMLAH DAUN TANAMAN TOMAT 14 HST</t>
  </si>
  <si>
    <t>Jumlah Daun Tanaman Tomat Umur 21 HST</t>
  </si>
  <si>
    <t>TABEL ANALISIS RAGAM JUMLAH DAUN TANAMAN TOMAT 21 HST</t>
  </si>
  <si>
    <t>TABEL ANALISIS RAGAM JUMLAH DAUN TANAMAN TOMAT 28 HST</t>
  </si>
  <si>
    <t>Jumlah Daun Tanaman Tomat Umur 28 HST</t>
  </si>
  <si>
    <t>Luas Daun Tanaman Tomat Umur 7 HST</t>
  </si>
  <si>
    <t>TABEL ANALISIS RAGAM LUAS DAUN TANAMAN TOMAT 7 HST</t>
  </si>
  <si>
    <t>Luas Daun Tanaman Tomat Umur 14 HST</t>
  </si>
  <si>
    <t>TABEL ANALISIS RAGAM LUAS DAUN TANAMAN TOMAT 14 HST</t>
  </si>
  <si>
    <t>Luas Daun Tanaman Tomat Umur 21 HST</t>
  </si>
  <si>
    <t>TABEL ANALISIS RAGAM LUAS DAUN TANAMAN TOMAT 21 HST</t>
  </si>
  <si>
    <t>Luas Daun Tanaman Tomat Umur 35 HST</t>
  </si>
  <si>
    <t>TABEL ANALISIS RAGAM LUAS DAUN TANAMAN TOMAT 35 HST</t>
  </si>
  <si>
    <t>Luas Daun Tanaman Tomat Umur 28 HST</t>
  </si>
  <si>
    <t>TABEL ANALISIS RAGAM LUAS DAUN TANAMAN TOMAT 28 HST</t>
  </si>
  <si>
    <t>Diameter Batang Tanaman Tomat Umur 7 HST</t>
  </si>
  <si>
    <t>TABEL ANALISIS RAGAM DIAMETER BATANG TANAMAN TOMAT 7 HST</t>
  </si>
  <si>
    <t>TABEL ANALISIS RAGAM DIAMETER BATANG TANAMAN TOMAT 21 HST</t>
  </si>
  <si>
    <t>TABEL ANALISIS RAGAM DIAMETER BATANG TANAMAN TOMAT 14 HST</t>
  </si>
  <si>
    <t>Diameter Batang Tanaman Tomat Umur 14 HST</t>
  </si>
  <si>
    <t>Diameter Batang Tanaman Tomat Umur 21 HST</t>
  </si>
  <si>
    <t>TABEL ANALISIS RAGAM DIAMETER BATANG TANAMAN TOMAT 28 HST</t>
  </si>
  <si>
    <t>Diameter Batang Tanaman Tomat Umur 28 HST</t>
  </si>
  <si>
    <t>Diameter Batang Tanaman Tomat Umur 35 HST</t>
  </si>
  <si>
    <t>TABEL ANALISIS RAGAM DIAMETER BATANG TANAMAN TOMAT 35 HST</t>
  </si>
  <si>
    <t>TABEL ANALISIS RAGAM JUMLAH DAUN TANAMAN TOMAT 35 HST</t>
  </si>
  <si>
    <t>Jumlah Daun Tanaman Tomat Umur 35 HST</t>
  </si>
  <si>
    <t>27,74 a</t>
  </si>
  <si>
    <t>37,76 a</t>
  </si>
  <si>
    <t>a</t>
  </si>
  <si>
    <t>ab</t>
  </si>
  <si>
    <t>b</t>
  </si>
  <si>
    <t xml:space="preserve"> Umur</t>
  </si>
  <si>
    <t>Pengamatan Tinggi Tanaman Tomat</t>
  </si>
  <si>
    <t>7,56 a</t>
  </si>
  <si>
    <t>57,20 a</t>
  </si>
  <si>
    <t>60,02 ab</t>
  </si>
  <si>
    <t>73,05 b</t>
  </si>
  <si>
    <t>187,69 a</t>
  </si>
  <si>
    <t>217,91 ab</t>
  </si>
  <si>
    <t>277,95 b</t>
  </si>
  <si>
    <t>Pengamatan Diameter Batang Tanaman Tomat</t>
  </si>
  <si>
    <t>Pengamatan Luas Daun Tanaman Tomat</t>
  </si>
  <si>
    <t>Pengamatan Jumlah Daun Tanaman Tomat</t>
  </si>
  <si>
    <t>6,48 a</t>
  </si>
  <si>
    <t>8,37 a</t>
  </si>
  <si>
    <t>Rata-rata</t>
  </si>
  <si>
    <t xml:space="preserve">tn </t>
  </si>
  <si>
    <t xml:space="preserve">Jumlah Bunga Tanaman Tomat </t>
  </si>
  <si>
    <t>KNO₃ 100 kg/ha</t>
  </si>
  <si>
    <t>KNO₃ 150 kg/ha</t>
  </si>
  <si>
    <t>KNO₃ 200 kg/ha</t>
  </si>
  <si>
    <t>ZPT Atonik 1 cc/L</t>
  </si>
  <si>
    <t>ZPT Atonik 2 cc/L</t>
  </si>
  <si>
    <t>ZPT Atonik 3 cc/L</t>
  </si>
  <si>
    <t>Jumlah Buah Tomat</t>
  </si>
  <si>
    <t>37,44 a</t>
  </si>
  <si>
    <t>39,78 ab</t>
  </si>
  <si>
    <t>Bobot Buah  Tanaman Tomat</t>
  </si>
  <si>
    <t>Indeks Panen Tanaman Tomat</t>
  </si>
  <si>
    <t>2015,67 a</t>
  </si>
  <si>
    <t>0,87 ab</t>
  </si>
  <si>
    <t>0,86 a</t>
  </si>
  <si>
    <t>TABEL ANALISIS RAGAM JUMLAH BUAH TANAMAN TOMAT</t>
  </si>
  <si>
    <t>TABEL ANALISIS RAGAM BOBOT BUAH TANAMAN TOMAT</t>
  </si>
  <si>
    <t>TABEL ANALISIS RAGAM INDEKS PANEN</t>
  </si>
  <si>
    <t>TABEL ANALISIS RAGAM JUMLAH BUNGA TANAMAN TOMAT</t>
  </si>
  <si>
    <t>0,88 b</t>
  </si>
  <si>
    <t>42,22  a</t>
  </si>
  <si>
    <t>56,38 a</t>
  </si>
  <si>
    <t>59,04 ab</t>
  </si>
  <si>
    <t>61,34 b</t>
  </si>
  <si>
    <t>12,22 a</t>
  </si>
  <si>
    <t>13,56 ab</t>
  </si>
  <si>
    <t>15,11 b</t>
  </si>
  <si>
    <t>Jumlah Bunga</t>
  </si>
  <si>
    <t>Jumlah Buah</t>
  </si>
  <si>
    <t>Bobot Buah</t>
  </si>
  <si>
    <t>Indeks Panen</t>
  </si>
  <si>
    <t>42,22 a</t>
  </si>
  <si>
    <t>28,90 ab</t>
  </si>
  <si>
    <t>29,87 b</t>
  </si>
  <si>
    <t>38,57 ab</t>
  </si>
  <si>
    <t>40,38 b</t>
  </si>
  <si>
    <t>5,89 a</t>
  </si>
  <si>
    <t>6,44 ab</t>
  </si>
  <si>
    <t>6,89 b</t>
  </si>
  <si>
    <t>8,11 ab</t>
  </si>
  <si>
    <t>8,67 b</t>
  </si>
  <si>
    <t>6,90 ab</t>
  </si>
  <si>
    <t>7,50 b</t>
  </si>
  <si>
    <t>8,62 ab</t>
  </si>
  <si>
    <t>8,93 b</t>
  </si>
  <si>
    <t>45,78 ab</t>
  </si>
  <si>
    <t>49,33 b</t>
  </si>
  <si>
    <t>41,33 b</t>
  </si>
  <si>
    <t>2059,78 ab</t>
  </si>
  <si>
    <t>2107,33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</si>
</sst>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sz val="11"/>
      <name val="Times New Roman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D6E3B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D6E3BC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3" borderId="7" xfId="0" applyFont="1" applyFill="1" applyBorder="1" applyAlignment="1">
      <alignment horizontal="right" vertical="center"/>
    </xf>
    <xf numFmtId="165" fontId="7" fillId="2" borderId="14" xfId="0" applyNumberFormat="1" applyFont="1" applyFill="1" applyBorder="1" applyAlignment="1">
      <alignment horizontal="right" vertical="center"/>
    </xf>
    <xf numFmtId="164" fontId="7" fillId="2" borderId="14" xfId="0" applyNumberFormat="1" applyFont="1" applyFill="1" applyBorder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1" xfId="0" applyFont="1" applyBorder="1" applyAlignment="1">
      <alignment vertical="center"/>
    </xf>
    <xf numFmtId="165" fontId="1" fillId="0" borderId="7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2" fontId="9" fillId="0" borderId="11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2" fontId="9" fillId="0" borderId="16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2" fontId="7" fillId="2" borderId="14" xfId="0" applyNumberFormat="1" applyFont="1" applyFill="1" applyBorder="1" applyAlignment="1">
      <alignment horizontal="right"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2" xfId="0" applyFont="1" applyBorder="1" applyAlignment="1">
      <alignment horizontal="center" vertical="center"/>
    </xf>
    <xf numFmtId="0" fontId="3" fillId="0" borderId="6" xfId="0" applyFont="1" applyBorder="1"/>
    <xf numFmtId="0" fontId="1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8" fillId="0" borderId="15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8" fillId="0" borderId="16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7" fillId="4" borderId="14" xfId="0" applyNumberFormat="1" applyFont="1" applyFill="1" applyBorder="1" applyAlignment="1">
      <alignment horizontal="right" vertical="center"/>
    </xf>
    <xf numFmtId="164" fontId="7" fillId="4" borderId="14" xfId="0" applyNumberFormat="1" applyFon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E6A1-9CF1-47E3-8B6B-D494D414B193}">
  <dimension ref="A1:Q31"/>
  <sheetViews>
    <sheetView topLeftCell="A8" workbookViewId="0">
      <selection activeCell="J23" sqref="J23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56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25">
        <v>18.399999999999999</v>
      </c>
      <c r="C8" s="25">
        <v>20.5</v>
      </c>
      <c r="D8" s="25">
        <v>18.899999999999999</v>
      </c>
      <c r="E8" s="5">
        <f t="shared" ref="E8:E16" si="0">SUM(B8:D8)</f>
        <v>57.8</v>
      </c>
      <c r="F8" s="6">
        <f>E8/3</f>
        <v>19.266666666666666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8943.48</v>
      </c>
      <c r="P8" s="1"/>
      <c r="Q8" s="1"/>
    </row>
    <row r="9" spans="1:17" x14ac:dyDescent="0.25">
      <c r="A9" s="4" t="s">
        <v>13</v>
      </c>
      <c r="B9" s="25">
        <v>20.399999999999999</v>
      </c>
      <c r="C9" s="25">
        <v>17.399999999999999</v>
      </c>
      <c r="D9" s="25">
        <v>18.100000000000001</v>
      </c>
      <c r="E9" s="5">
        <f t="shared" si="0"/>
        <v>55.9</v>
      </c>
      <c r="F9" s="6">
        <f t="shared" ref="F9:F16" si="1">E9/3</f>
        <v>18.633333333333333</v>
      </c>
      <c r="G9" s="1"/>
      <c r="H9" s="1"/>
      <c r="I9" s="1"/>
      <c r="J9" s="47" t="s">
        <v>14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25">
        <v>16.3</v>
      </c>
      <c r="C10" s="25">
        <v>16.2</v>
      </c>
      <c r="D10" s="25">
        <v>21.8</v>
      </c>
      <c r="E10" s="5">
        <f t="shared" si="0"/>
        <v>54.3</v>
      </c>
      <c r="F10" s="6">
        <f t="shared" si="1"/>
        <v>18.099999999999998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25">
        <v>20.8</v>
      </c>
      <c r="C11" s="25">
        <v>13.3</v>
      </c>
      <c r="D11" s="25">
        <v>20.8</v>
      </c>
      <c r="E11" s="5">
        <f t="shared" si="0"/>
        <v>54.900000000000006</v>
      </c>
      <c r="F11" s="6">
        <f t="shared" si="1"/>
        <v>18.3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20.602222222221826</v>
      </c>
      <c r="M11" s="8">
        <f t="shared" ref="M11:M16" si="2">L11/K11</f>
        <v>10.301111111110913</v>
      </c>
      <c r="N11" s="8">
        <f>M11/M$16</f>
        <v>2.0756744654650912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25">
        <v>16.600000000000001</v>
      </c>
      <c r="C12" s="25">
        <v>18.600000000000001</v>
      </c>
      <c r="D12" s="25">
        <v>18.600000000000001</v>
      </c>
      <c r="E12" s="5">
        <f t="shared" si="0"/>
        <v>53.800000000000004</v>
      </c>
      <c r="F12" s="6">
        <f t="shared" si="1"/>
        <v>17.933333333333334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29.253333333334012</v>
      </c>
      <c r="M12" s="8">
        <f t="shared" si="2"/>
        <v>3.6566666666667516</v>
      </c>
      <c r="N12" s="8">
        <f>M12/M$16</f>
        <v>0.73681853800516717</v>
      </c>
      <c r="O12" s="4" t="str">
        <f t="shared" ref="O12:O15" si="3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25">
        <v>16.2</v>
      </c>
      <c r="C13" s="25">
        <v>20.8</v>
      </c>
      <c r="D13" s="25">
        <v>20.6</v>
      </c>
      <c r="E13" s="5">
        <f t="shared" si="0"/>
        <v>57.6</v>
      </c>
      <c r="F13" s="6">
        <f t="shared" si="1"/>
        <v>19.2</v>
      </c>
      <c r="G13" s="1"/>
      <c r="H13" s="1"/>
      <c r="I13" s="1"/>
      <c r="J13" s="4" t="s">
        <v>28</v>
      </c>
      <c r="K13" s="4">
        <f>O5-1</f>
        <v>2</v>
      </c>
      <c r="L13" s="8">
        <f>SUMSQ(E25:E27)/9-O8</f>
        <v>7.6422222222226992</v>
      </c>
      <c r="M13" s="8">
        <f t="shared" si="2"/>
        <v>3.8211111111113496</v>
      </c>
      <c r="N13" s="8">
        <f t="shared" ref="N13:N15" si="4">M13/M$16</f>
        <v>0.76995410276507725</v>
      </c>
      <c r="O13" s="4" t="str">
        <f t="shared" si="3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25">
        <v>19.2</v>
      </c>
      <c r="C14" s="25">
        <v>18.2</v>
      </c>
      <c r="D14" s="25">
        <v>20.8</v>
      </c>
      <c r="E14" s="5">
        <f>SUM(B14:D14)</f>
        <v>58.2</v>
      </c>
      <c r="F14" s="6">
        <f t="shared" si="1"/>
        <v>19.400000000000002</v>
      </c>
      <c r="G14" s="1"/>
      <c r="H14" s="1"/>
      <c r="I14" s="1"/>
      <c r="J14" s="4" t="s">
        <v>30</v>
      </c>
      <c r="K14" s="4">
        <f t="shared" ref="K14" si="5">O6-1</f>
        <v>2</v>
      </c>
      <c r="L14" s="8">
        <f>SUMSQ(B28:D28)/9-O8</f>
        <v>8.695555555555984</v>
      </c>
      <c r="M14" s="8">
        <f t="shared" si="2"/>
        <v>4.347777777777992</v>
      </c>
      <c r="N14" s="8">
        <f t="shared" si="4"/>
        <v>0.87607746557711763</v>
      </c>
      <c r="O14" s="4" t="str">
        <f t="shared" si="3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25">
        <v>16.399999999999999</v>
      </c>
      <c r="C15" s="25">
        <v>16.2</v>
      </c>
      <c r="D15" s="25">
        <v>16.8</v>
      </c>
      <c r="E15" s="5">
        <f t="shared" si="0"/>
        <v>49.399999999999991</v>
      </c>
      <c r="F15" s="6">
        <f t="shared" si="1"/>
        <v>16.466666666666665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12.915555555555329</v>
      </c>
      <c r="M15" s="8">
        <f t="shared" si="2"/>
        <v>3.2288888888888323</v>
      </c>
      <c r="N15" s="8">
        <f t="shared" si="4"/>
        <v>0.65062129183923689</v>
      </c>
      <c r="O15" s="4" t="str">
        <f t="shared" si="3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25">
        <v>13.4</v>
      </c>
      <c r="C16" s="25">
        <v>17.600000000000001</v>
      </c>
      <c r="D16" s="25">
        <v>18.5</v>
      </c>
      <c r="E16" s="5">
        <f t="shared" si="0"/>
        <v>49.5</v>
      </c>
      <c r="F16" s="6">
        <f t="shared" si="1"/>
        <v>16.5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79.40444444444438</v>
      </c>
      <c r="M16" s="8">
        <f t="shared" si="2"/>
        <v>4.9627777777777737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D17" si="6">SUM(B8:B16)</f>
        <v>157.70000000000002</v>
      </c>
      <c r="C17" s="5">
        <f t="shared" si="6"/>
        <v>158.79999999999998</v>
      </c>
      <c r="D17" s="5">
        <f t="shared" si="6"/>
        <v>174.9</v>
      </c>
      <c r="E17" s="5">
        <f>SUM(E8:E16)</f>
        <v>491.4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129.26000000000022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5">
        <f>E8</f>
        <v>57.8</v>
      </c>
      <c r="C25" s="5">
        <f>E9</f>
        <v>55.9</v>
      </c>
      <c r="D25" s="5">
        <f>E10</f>
        <v>54.3</v>
      </c>
      <c r="E25" s="5">
        <f t="shared" ref="E25:E28" si="7">SUM(B25:D25)</f>
        <v>168</v>
      </c>
      <c r="F25" s="28">
        <f>E25/9</f>
        <v>18.666666666666668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5">
        <f>E11</f>
        <v>54.900000000000006</v>
      </c>
      <c r="C26" s="5">
        <f>E12</f>
        <v>53.800000000000004</v>
      </c>
      <c r="D26" s="5">
        <f>E13</f>
        <v>57.6</v>
      </c>
      <c r="E26" s="5">
        <f t="shared" si="7"/>
        <v>166.3</v>
      </c>
      <c r="F26" s="28">
        <f t="shared" ref="F26:F27" si="8">E26/9</f>
        <v>18.477777777777778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5">
        <f>E14</f>
        <v>58.2</v>
      </c>
      <c r="C27" s="5">
        <f>E15</f>
        <v>49.399999999999991</v>
      </c>
      <c r="D27" s="5">
        <f>E16</f>
        <v>49.5</v>
      </c>
      <c r="E27" s="5">
        <f t="shared" si="7"/>
        <v>157.1</v>
      </c>
      <c r="F27" s="28">
        <f t="shared" si="8"/>
        <v>17.455555555555556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5">
        <f t="shared" ref="B28:D28" si="9">SUM(B25:B27)</f>
        <v>170.9</v>
      </c>
      <c r="C28" s="5">
        <f t="shared" si="9"/>
        <v>159.1</v>
      </c>
      <c r="D28" s="5">
        <f t="shared" si="9"/>
        <v>161.4</v>
      </c>
      <c r="E28" s="5">
        <f t="shared" si="7"/>
        <v>491.4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18.988888888888891</v>
      </c>
      <c r="C29" s="28">
        <f t="shared" ref="C29:D29" si="10">C28/9</f>
        <v>17.677777777777777</v>
      </c>
      <c r="D29" s="28">
        <f t="shared" si="10"/>
        <v>17.933333333333334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 count="14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CED-D0F8-4B32-9579-3B293213E4F5}">
  <dimension ref="A1:Q31"/>
  <sheetViews>
    <sheetView tabSelected="1" topLeftCell="A6" workbookViewId="0">
      <selection activeCell="K15" sqref="K15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57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25">
        <v>20.9</v>
      </c>
      <c r="C8" s="25">
        <v>27.2</v>
      </c>
      <c r="D8" s="25">
        <v>22.4</v>
      </c>
      <c r="E8" s="5">
        <f t="shared" ref="E8:E16" si="0">SUM(B8:D8)</f>
        <v>70.5</v>
      </c>
      <c r="F8" s="6">
        <f t="shared" ref="F8:F16" si="1">E8/3</f>
        <v>23.5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11856.653333333332</v>
      </c>
      <c r="P8" s="1"/>
      <c r="Q8" s="1"/>
    </row>
    <row r="9" spans="1:17" x14ac:dyDescent="0.25">
      <c r="A9" s="4" t="s">
        <v>13</v>
      </c>
      <c r="B9" s="25">
        <v>22.3</v>
      </c>
      <c r="C9" s="25">
        <v>19.2</v>
      </c>
      <c r="D9" s="25">
        <v>20.3</v>
      </c>
      <c r="E9" s="5">
        <f t="shared" si="0"/>
        <v>61.8</v>
      </c>
      <c r="F9" s="6">
        <f t="shared" si="1"/>
        <v>20.599999999999998</v>
      </c>
      <c r="G9" s="1"/>
      <c r="H9" s="1"/>
      <c r="I9" s="1"/>
      <c r="J9" s="47" t="s">
        <v>44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25">
        <v>20.5</v>
      </c>
      <c r="C10" s="25">
        <v>19.600000000000001</v>
      </c>
      <c r="D10" s="25">
        <v>25.3</v>
      </c>
      <c r="E10" s="5">
        <f t="shared" si="0"/>
        <v>65.400000000000006</v>
      </c>
      <c r="F10" s="6">
        <f t="shared" si="1"/>
        <v>21.8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25">
        <v>22.6</v>
      </c>
      <c r="C11" s="25">
        <v>16.600000000000001</v>
      </c>
      <c r="D11" s="25">
        <v>22.4</v>
      </c>
      <c r="E11" s="5">
        <f t="shared" si="0"/>
        <v>61.6</v>
      </c>
      <c r="F11" s="6">
        <f t="shared" si="1"/>
        <v>20.533333333333335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8.0600000000031287</v>
      </c>
      <c r="M11" s="8">
        <f t="shared" ref="M11:M16" si="2">L11/K11</f>
        <v>4.0300000000015643</v>
      </c>
      <c r="N11" s="8">
        <f t="shared" ref="N11:N15" si="3">M11/M$16</f>
        <v>0.62464479462698264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25">
        <v>17.5</v>
      </c>
      <c r="C12" s="25">
        <v>19.100000000000001</v>
      </c>
      <c r="D12" s="25">
        <v>19.5</v>
      </c>
      <c r="E12" s="5">
        <f t="shared" si="0"/>
        <v>56.1</v>
      </c>
      <c r="F12" s="6">
        <f t="shared" si="1"/>
        <v>18.7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70.720000000002983</v>
      </c>
      <c r="M12" s="8">
        <f t="shared" si="2"/>
        <v>8.8400000000003729</v>
      </c>
      <c r="N12" s="8">
        <f t="shared" si="3"/>
        <v>1.3701885817619395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25">
        <v>20.399999999999999</v>
      </c>
      <c r="C13" s="25">
        <v>24.3</v>
      </c>
      <c r="D13" s="25">
        <v>22.5</v>
      </c>
      <c r="E13" s="5">
        <f t="shared" si="0"/>
        <v>67.2</v>
      </c>
      <c r="F13" s="6">
        <f t="shared" si="1"/>
        <v>22.400000000000002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13.962222222224227</v>
      </c>
      <c r="M13" s="8">
        <f t="shared" si="2"/>
        <v>6.9811111111121136</v>
      </c>
      <c r="N13" s="8">
        <f t="shared" si="3"/>
        <v>1.0820632050290522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25">
        <v>25.4</v>
      </c>
      <c r="C14" s="25">
        <v>19.399999999999999</v>
      </c>
      <c r="D14" s="25">
        <v>23.1</v>
      </c>
      <c r="E14" s="5">
        <f t="shared" si="0"/>
        <v>67.900000000000006</v>
      </c>
      <c r="F14" s="6">
        <f t="shared" si="1"/>
        <v>22.633333333333336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35.18000000000211</v>
      </c>
      <c r="M14" s="8">
        <f t="shared" si="2"/>
        <v>17.590000000001055</v>
      </c>
      <c r="N14" s="8">
        <f t="shared" si="3"/>
        <v>2.7264272797729578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25">
        <v>19.899999999999999</v>
      </c>
      <c r="C15" s="25">
        <v>18.399999999999999</v>
      </c>
      <c r="D15" s="25">
        <v>18.899999999999999</v>
      </c>
      <c r="E15" s="5">
        <f t="shared" si="0"/>
        <v>57.199999999999996</v>
      </c>
      <c r="F15" s="6">
        <f t="shared" si="1"/>
        <v>19.066666666666666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21.577777777776646</v>
      </c>
      <c r="M15" s="8">
        <f t="shared" si="2"/>
        <v>5.3944444444441615</v>
      </c>
      <c r="N15" s="8">
        <f t="shared" si="3"/>
        <v>0.83613192112287416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25">
        <v>16.399999999999999</v>
      </c>
      <c r="C16" s="25">
        <v>20.6</v>
      </c>
      <c r="D16" s="25">
        <v>21.1</v>
      </c>
      <c r="E16" s="5">
        <f t="shared" si="0"/>
        <v>58.1</v>
      </c>
      <c r="F16" s="6">
        <f t="shared" si="1"/>
        <v>19.366666666666667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103.22666666666191</v>
      </c>
      <c r="M16" s="8">
        <f t="shared" si="2"/>
        <v>6.4516666666663696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185.90000000000003</v>
      </c>
      <c r="C17" s="5">
        <f t="shared" si="6"/>
        <v>184.39999999999998</v>
      </c>
      <c r="D17" s="5">
        <f t="shared" si="6"/>
        <v>195.5</v>
      </c>
      <c r="E17" s="5">
        <f t="shared" si="6"/>
        <v>565.79999999999995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182.00666666666802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5">
        <f>E8</f>
        <v>70.5</v>
      </c>
      <c r="C25" s="5">
        <f>E9</f>
        <v>61.8</v>
      </c>
      <c r="D25" s="5">
        <f>E10</f>
        <v>65.400000000000006</v>
      </c>
      <c r="E25" s="5">
        <f t="shared" ref="E25:E28" si="7">SUM(B25:D25)</f>
        <v>197.70000000000002</v>
      </c>
      <c r="F25" s="28">
        <f>E25/9</f>
        <v>21.966666666666669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5">
        <f>E11</f>
        <v>61.6</v>
      </c>
      <c r="C26" s="5">
        <f>E12</f>
        <v>56.1</v>
      </c>
      <c r="D26" s="5">
        <f>E13</f>
        <v>67.2</v>
      </c>
      <c r="E26" s="5">
        <f t="shared" si="7"/>
        <v>184.9</v>
      </c>
      <c r="F26" s="28">
        <f>E26/9</f>
        <v>20.544444444444444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5">
        <f>E14</f>
        <v>67.900000000000006</v>
      </c>
      <c r="C27" s="5">
        <f>E15</f>
        <v>57.199999999999996</v>
      </c>
      <c r="D27" s="5">
        <f>E16</f>
        <v>58.1</v>
      </c>
      <c r="E27" s="5">
        <f t="shared" si="7"/>
        <v>183.2</v>
      </c>
      <c r="F27" s="28">
        <f t="shared" ref="F27" si="8">E27/9</f>
        <v>20.355555555555554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5">
        <f t="shared" ref="B28:D28" si="9">SUM(B25:B27)</f>
        <v>200</v>
      </c>
      <c r="C28" s="5">
        <f t="shared" si="9"/>
        <v>175.1</v>
      </c>
      <c r="D28" s="5">
        <f t="shared" si="9"/>
        <v>190.70000000000002</v>
      </c>
      <c r="E28" s="5">
        <f t="shared" si="7"/>
        <v>565.80000000000007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22.222222222222221</v>
      </c>
      <c r="C29" s="28">
        <f t="shared" ref="C29:D29" si="10">C28/9</f>
        <v>19.455555555555556</v>
      </c>
      <c r="D29" s="28">
        <f t="shared" si="10"/>
        <v>21.18888888888889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 count="14">
    <mergeCell ref="J9:Q9"/>
    <mergeCell ref="A23:A24"/>
    <mergeCell ref="B23:D23"/>
    <mergeCell ref="E23:E24"/>
    <mergeCell ref="F23:F24"/>
    <mergeCell ref="A1:I2"/>
    <mergeCell ref="A5:E5"/>
    <mergeCell ref="J5:N5"/>
    <mergeCell ref="A6:A7"/>
    <mergeCell ref="B6:D6"/>
    <mergeCell ref="E6:E7"/>
    <mergeCell ref="F6:F7"/>
    <mergeCell ref="J6:N6"/>
    <mergeCell ref="J7:N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6047-FC20-4C59-B734-C4FB7B8D47D8}">
  <dimension ref="A1:Q31"/>
  <sheetViews>
    <sheetView workbookViewId="0">
      <selection activeCell="B8" sqref="B8:D16"/>
    </sheetView>
  </sheetViews>
  <sheetFormatPr defaultRowHeight="15" x14ac:dyDescent="0.25"/>
  <cols>
    <col min="15" max="15" width="10.28515625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58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80">
        <v>25.2</v>
      </c>
      <c r="C8" s="80">
        <v>30.1</v>
      </c>
      <c r="D8" s="80">
        <v>28.4</v>
      </c>
      <c r="E8" s="5">
        <f t="shared" ref="E8:E16" si="0">SUM(B8:D8)</f>
        <v>83.699999999999989</v>
      </c>
      <c r="F8" s="6">
        <f t="shared" ref="F8:F16" si="1">E8/3</f>
        <v>27.899999999999995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22452.51703703704</v>
      </c>
      <c r="P8" s="1"/>
      <c r="Q8" s="1"/>
    </row>
    <row r="9" spans="1:17" x14ac:dyDescent="0.25">
      <c r="A9" s="4" t="s">
        <v>13</v>
      </c>
      <c r="B9" s="80">
        <v>26.4</v>
      </c>
      <c r="C9" s="80">
        <v>27.8</v>
      </c>
      <c r="D9" s="80">
        <v>28.2</v>
      </c>
      <c r="E9" s="5">
        <f t="shared" si="0"/>
        <v>82.4</v>
      </c>
      <c r="F9" s="6">
        <f t="shared" si="1"/>
        <v>27.466666666666669</v>
      </c>
      <c r="G9" s="1"/>
      <c r="H9" s="1"/>
      <c r="I9" s="1"/>
      <c r="J9" s="47" t="s">
        <v>45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80">
        <v>27.6</v>
      </c>
      <c r="C10" s="80">
        <v>28.1</v>
      </c>
      <c r="D10" s="80">
        <v>27.9</v>
      </c>
      <c r="E10" s="5">
        <f t="shared" si="0"/>
        <v>83.6</v>
      </c>
      <c r="F10" s="6">
        <f t="shared" si="1"/>
        <v>27.866666666666664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80">
        <v>27.9</v>
      </c>
      <c r="C11" s="80">
        <v>26.2</v>
      </c>
      <c r="D11" s="80">
        <v>28.4</v>
      </c>
      <c r="E11" s="5">
        <f t="shared" si="0"/>
        <v>82.5</v>
      </c>
      <c r="F11" s="6">
        <f t="shared" si="1"/>
        <v>27.5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1.0785185185159207</v>
      </c>
      <c r="M11" s="8">
        <f t="shared" ref="M11:M16" si="2">L11/K11</f>
        <v>0.53925925925796037</v>
      </c>
      <c r="N11" s="8">
        <f t="shared" ref="N11:N15" si="3">M11/M$16</f>
        <v>0.40016490311841607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80">
        <v>29.8</v>
      </c>
      <c r="C12" s="80">
        <v>30.1</v>
      </c>
      <c r="D12" s="80">
        <v>29.4</v>
      </c>
      <c r="E12" s="5">
        <f t="shared" si="0"/>
        <v>89.300000000000011</v>
      </c>
      <c r="F12" s="6">
        <f t="shared" si="1"/>
        <v>29.766666666666669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31.662962962956954</v>
      </c>
      <c r="M12" s="8">
        <f t="shared" si="2"/>
        <v>3.9578703703696192</v>
      </c>
      <c r="N12" s="8">
        <f t="shared" si="3"/>
        <v>2.9369932664551253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80">
        <v>28.5</v>
      </c>
      <c r="C13" s="80">
        <v>30.2</v>
      </c>
      <c r="D13" s="80">
        <v>29.6</v>
      </c>
      <c r="E13" s="5">
        <f t="shared" si="0"/>
        <v>88.300000000000011</v>
      </c>
      <c r="F13" s="6">
        <f t="shared" si="1"/>
        <v>29.433333333333337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20.320740740738984</v>
      </c>
      <c r="M13" s="8">
        <f t="shared" si="2"/>
        <v>10.160370370369492</v>
      </c>
      <c r="N13" s="8">
        <f t="shared" si="3"/>
        <v>7.5396454582918961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80">
        <v>29.8</v>
      </c>
      <c r="C14" s="80">
        <v>28.6</v>
      </c>
      <c r="D14" s="80">
        <v>30.1</v>
      </c>
      <c r="E14" s="5">
        <f t="shared" si="0"/>
        <v>88.5</v>
      </c>
      <c r="F14" s="6">
        <f t="shared" si="1"/>
        <v>29.5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4.2985185185170849</v>
      </c>
      <c r="M14" s="8">
        <f t="shared" si="2"/>
        <v>2.1492592592585424</v>
      </c>
      <c r="N14" s="8">
        <f t="shared" si="3"/>
        <v>1.5948880032973813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80">
        <v>31.2</v>
      </c>
      <c r="C15" s="80">
        <v>30.5</v>
      </c>
      <c r="D15" s="80">
        <v>29.9</v>
      </c>
      <c r="E15" s="5">
        <f t="shared" si="0"/>
        <v>91.6</v>
      </c>
      <c r="F15" s="6">
        <f t="shared" si="1"/>
        <v>30.533333333333331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7.0437037037008849</v>
      </c>
      <c r="M15" s="8">
        <f t="shared" si="2"/>
        <v>1.7609259259252212</v>
      </c>
      <c r="N15" s="8">
        <f t="shared" si="3"/>
        <v>1.3067198021156117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80">
        <v>30.6</v>
      </c>
      <c r="C16" s="80">
        <v>29.4</v>
      </c>
      <c r="D16" s="80">
        <v>28.7</v>
      </c>
      <c r="E16" s="5">
        <f t="shared" si="0"/>
        <v>88.7</v>
      </c>
      <c r="F16" s="6">
        <f t="shared" si="1"/>
        <v>29.566666666666666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21.561481481483497</v>
      </c>
      <c r="M16" s="8">
        <f t="shared" si="2"/>
        <v>1.3475925925927186</v>
      </c>
      <c r="N16" s="4"/>
      <c r="O16" s="4"/>
      <c r="P16" s="4"/>
      <c r="Q16" s="4"/>
    </row>
    <row r="17" spans="1:17" x14ac:dyDescent="0.25">
      <c r="A17" s="4" t="s">
        <v>35</v>
      </c>
      <c r="B17" s="6">
        <f t="shared" ref="B17:E17" si="6">SUM(B8:B16)</f>
        <v>257</v>
      </c>
      <c r="C17" s="6">
        <f t="shared" si="6"/>
        <v>261</v>
      </c>
      <c r="D17" s="5">
        <f t="shared" si="6"/>
        <v>260.60000000000002</v>
      </c>
      <c r="E17" s="5">
        <f t="shared" si="6"/>
        <v>778.6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54.302962962956371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29">
        <f>SQRT(M16/9)</f>
        <v>0.38695285279744335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1.4119909598578708</v>
      </c>
      <c r="M21" s="12">
        <f>L19*L20</f>
        <v>1.4119909598578708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83.699999999999989</v>
      </c>
      <c r="C25" s="5">
        <f>E9</f>
        <v>82.4</v>
      </c>
      <c r="D25" s="5">
        <f>E10</f>
        <v>83.6</v>
      </c>
      <c r="E25" s="5">
        <f t="shared" ref="E25:E28" si="7">SUM(B25:D25)</f>
        <v>249.7</v>
      </c>
      <c r="F25" s="28">
        <f>E25/9</f>
        <v>27.744444444444444</v>
      </c>
      <c r="G25" s="1"/>
      <c r="H25" s="1"/>
      <c r="I25" s="1"/>
      <c r="J25" s="14" t="s">
        <v>41</v>
      </c>
      <c r="K25" s="15">
        <f>F8</f>
        <v>27.899999999999995</v>
      </c>
      <c r="L25" s="16">
        <f>F9</f>
        <v>27.466666666666669</v>
      </c>
      <c r="M25" s="15">
        <f>F10</f>
        <v>27.866666666666664</v>
      </c>
      <c r="N25" s="15">
        <f>SUM(K25:M25)</f>
        <v>83.23333333333332</v>
      </c>
      <c r="O25" s="16">
        <f>AVERAGE(K25:M25)</f>
        <v>27.74444444444444</v>
      </c>
      <c r="P25" s="1" t="s">
        <v>93</v>
      </c>
      <c r="Q25" s="17">
        <f>O25+L$21</f>
        <v>29.156435404302311</v>
      </c>
    </row>
    <row r="26" spans="1:17" x14ac:dyDescent="0.25">
      <c r="A26" s="4" t="s">
        <v>42</v>
      </c>
      <c r="B26" s="5">
        <f>E11</f>
        <v>82.5</v>
      </c>
      <c r="C26" s="5">
        <f>E12</f>
        <v>89.300000000000011</v>
      </c>
      <c r="D26" s="5">
        <f>E13</f>
        <v>88.300000000000011</v>
      </c>
      <c r="E26" s="5">
        <f t="shared" si="7"/>
        <v>260.10000000000002</v>
      </c>
      <c r="F26" s="28">
        <f t="shared" ref="F26:F27" si="8">E26/9</f>
        <v>28.900000000000002</v>
      </c>
      <c r="G26" s="1"/>
      <c r="H26" s="1"/>
      <c r="I26" s="1"/>
      <c r="J26" s="14" t="s">
        <v>42</v>
      </c>
      <c r="K26" s="15">
        <f>F11</f>
        <v>27.5</v>
      </c>
      <c r="L26" s="15">
        <f>F12</f>
        <v>29.766666666666669</v>
      </c>
      <c r="M26" s="15">
        <f>F13</f>
        <v>29.433333333333337</v>
      </c>
      <c r="N26" s="15">
        <f t="shared" ref="N26:N27" si="9">SUM(K26:M26)</f>
        <v>86.7</v>
      </c>
      <c r="O26" s="16">
        <f t="shared" ref="O26:O27" si="10">AVERAGE(K26:M26)</f>
        <v>28.900000000000002</v>
      </c>
      <c r="P26" s="1" t="s">
        <v>94</v>
      </c>
      <c r="Q26" s="17">
        <f t="shared" ref="Q26:Q27" si="11">O26+L$21</f>
        <v>30.311990959857873</v>
      </c>
    </row>
    <row r="27" spans="1:17" x14ac:dyDescent="0.25">
      <c r="A27" s="4" t="s">
        <v>43</v>
      </c>
      <c r="B27" s="5">
        <f>E14</f>
        <v>88.5</v>
      </c>
      <c r="C27" s="5">
        <f>E15</f>
        <v>91.6</v>
      </c>
      <c r="D27" s="5">
        <f>E16</f>
        <v>88.7</v>
      </c>
      <c r="E27" s="5">
        <f t="shared" si="7"/>
        <v>268.8</v>
      </c>
      <c r="F27" s="28">
        <f t="shared" si="8"/>
        <v>29.866666666666667</v>
      </c>
      <c r="G27" s="1"/>
      <c r="H27" s="1"/>
      <c r="I27" s="1"/>
      <c r="J27" s="14" t="s">
        <v>43</v>
      </c>
      <c r="K27" s="15">
        <f>F14</f>
        <v>29.5</v>
      </c>
      <c r="L27" s="15">
        <f>F15</f>
        <v>30.533333333333331</v>
      </c>
      <c r="M27" s="15">
        <f>F16</f>
        <v>29.566666666666666</v>
      </c>
      <c r="N27" s="15">
        <f t="shared" si="9"/>
        <v>89.6</v>
      </c>
      <c r="O27" s="16">
        <f t="shared" si="10"/>
        <v>29.866666666666664</v>
      </c>
      <c r="P27" s="1" t="s">
        <v>95</v>
      </c>
      <c r="Q27" s="17">
        <f t="shared" si="11"/>
        <v>31.278657626524534</v>
      </c>
    </row>
    <row r="28" spans="1:17" x14ac:dyDescent="0.25">
      <c r="A28" s="4" t="s">
        <v>4</v>
      </c>
      <c r="B28" s="5">
        <f t="shared" ref="B28:D28" si="12">SUM(B25:B27)</f>
        <v>254.7</v>
      </c>
      <c r="C28" s="5">
        <f t="shared" si="12"/>
        <v>263.3</v>
      </c>
      <c r="D28" s="5">
        <f t="shared" si="12"/>
        <v>260.60000000000002</v>
      </c>
      <c r="E28" s="5">
        <f t="shared" si="7"/>
        <v>778.6</v>
      </c>
      <c r="F28" s="6"/>
      <c r="G28" s="1"/>
      <c r="H28" s="1"/>
      <c r="I28" s="1"/>
      <c r="J28" s="14" t="s">
        <v>4</v>
      </c>
      <c r="K28" s="15">
        <f>SUM(K25:K27)</f>
        <v>84.899999999999991</v>
      </c>
      <c r="L28" s="15">
        <f t="shared" ref="L28:M28" si="13">SUM(L25:L27)</f>
        <v>87.766666666666666</v>
      </c>
      <c r="M28" s="15">
        <f t="shared" si="13"/>
        <v>86.86666666666666</v>
      </c>
      <c r="N28" s="15">
        <f>SUM(K28:M28)</f>
        <v>259.5333333333333</v>
      </c>
      <c r="O28" s="14"/>
      <c r="P28" s="1"/>
      <c r="Q28" s="1"/>
    </row>
    <row r="29" spans="1:17" ht="15.75" x14ac:dyDescent="0.25">
      <c r="A29" s="10" t="s">
        <v>5</v>
      </c>
      <c r="B29" s="28">
        <f>B28/9</f>
        <v>28.299999999999997</v>
      </c>
      <c r="C29" s="28">
        <f t="shared" ref="C29:D29" si="14">C28/9</f>
        <v>29.255555555555556</v>
      </c>
      <c r="D29" s="28">
        <f t="shared" si="14"/>
        <v>28.955555555555559</v>
      </c>
      <c r="E29" s="5"/>
      <c r="F29" s="5"/>
      <c r="G29" s="1"/>
      <c r="H29" s="1"/>
      <c r="I29" s="1"/>
      <c r="J29" s="14" t="s">
        <v>5</v>
      </c>
      <c r="K29" s="16">
        <f>AVERAGE(K25:K27)</f>
        <v>28.299999999999997</v>
      </c>
      <c r="L29" s="16">
        <f t="shared" ref="L29:M29" si="15">AVERAGE(L25:L27)</f>
        <v>29.255555555555556</v>
      </c>
      <c r="M29" s="16">
        <f t="shared" si="15"/>
        <v>28.955555555555552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  <mergeCell ref="N23:N24"/>
    <mergeCell ref="O23:O24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2F62-54BA-49E8-B59B-5E9582060B97}">
  <dimension ref="A1:Q30"/>
  <sheetViews>
    <sheetView workbookViewId="0">
      <selection activeCell="B8" sqref="B8:D16"/>
    </sheetView>
  </sheetViews>
  <sheetFormatPr defaultRowHeight="15" x14ac:dyDescent="0.25"/>
  <cols>
    <col min="11" max="11" width="9.42578125" bestFit="1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59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80">
        <v>38.9</v>
      </c>
      <c r="C8" s="80">
        <v>36.700000000000003</v>
      </c>
      <c r="D8" s="80">
        <v>34.9</v>
      </c>
      <c r="E8" s="5">
        <f t="shared" ref="E8:E16" si="0">SUM(B8:D8)</f>
        <v>110.5</v>
      </c>
      <c r="F8" s="6">
        <f t="shared" ref="F8:F16" si="1">E8/3</f>
        <v>36.833333333333336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40856.669999999991</v>
      </c>
      <c r="P8" s="1"/>
      <c r="Q8" s="1"/>
    </row>
    <row r="9" spans="1:17" x14ac:dyDescent="0.25">
      <c r="A9" s="4" t="s">
        <v>13</v>
      </c>
      <c r="B9" s="80">
        <v>38.299999999999997</v>
      </c>
      <c r="C9" s="80">
        <v>39.4</v>
      </c>
      <c r="D9" s="80">
        <v>37.9</v>
      </c>
      <c r="E9" s="5">
        <f t="shared" si="0"/>
        <v>115.6</v>
      </c>
      <c r="F9" s="6">
        <f t="shared" si="1"/>
        <v>38.533333333333331</v>
      </c>
      <c r="G9" s="1"/>
      <c r="H9" s="1"/>
      <c r="I9" s="1"/>
      <c r="J9" s="47" t="s">
        <v>46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80">
        <v>39.299999999999997</v>
      </c>
      <c r="C10" s="80">
        <v>39.799999999999997</v>
      </c>
      <c r="D10" s="80">
        <v>34.6</v>
      </c>
      <c r="E10" s="5">
        <f t="shared" si="0"/>
        <v>113.69999999999999</v>
      </c>
      <c r="F10" s="6">
        <f t="shared" si="1"/>
        <v>37.9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80">
        <v>39.6</v>
      </c>
      <c r="C11" s="80">
        <v>38.200000000000003</v>
      </c>
      <c r="D11" s="80">
        <v>38.700000000000003</v>
      </c>
      <c r="E11" s="5">
        <f t="shared" si="0"/>
        <v>116.50000000000001</v>
      </c>
      <c r="F11" s="6">
        <f t="shared" si="1"/>
        <v>38.833333333333336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3.5000000000145519</v>
      </c>
      <c r="M11" s="8">
        <f t="shared" ref="M11:M16" si="2">L11/K11</f>
        <v>1.750000000007276</v>
      </c>
      <c r="N11" s="8">
        <f t="shared" ref="N11:N15" si="3">M11/M$16</f>
        <v>0.94658553076884078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80">
        <v>38.200000000000003</v>
      </c>
      <c r="C12" s="80">
        <v>39.1</v>
      </c>
      <c r="D12" s="80">
        <v>38.4</v>
      </c>
      <c r="E12" s="5">
        <f t="shared" si="0"/>
        <v>115.70000000000002</v>
      </c>
      <c r="F12" s="6">
        <f t="shared" si="1"/>
        <v>38.56666666666667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42.560000000012224</v>
      </c>
      <c r="M12" s="8">
        <f t="shared" si="2"/>
        <v>5.320000000001528</v>
      </c>
      <c r="N12" s="8">
        <f t="shared" si="3"/>
        <v>2.8776200135261383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80">
        <v>37.799999999999997</v>
      </c>
      <c r="C13" s="80">
        <v>37.5</v>
      </c>
      <c r="D13" s="80">
        <v>39.6</v>
      </c>
      <c r="E13" s="5">
        <f t="shared" si="0"/>
        <v>114.9</v>
      </c>
      <c r="F13" s="6">
        <f t="shared" si="1"/>
        <v>38.300000000000004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32.442222222234705</v>
      </c>
      <c r="M13" s="8">
        <f t="shared" si="2"/>
        <v>16.221111111117352</v>
      </c>
      <c r="N13" s="8">
        <f t="shared" si="3"/>
        <v>8.7740966118362973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80">
        <v>39.4</v>
      </c>
      <c r="C14" s="80">
        <v>40.299999999999997</v>
      </c>
      <c r="D14" s="80">
        <v>38.5</v>
      </c>
      <c r="E14" s="5">
        <f t="shared" si="0"/>
        <v>118.19999999999999</v>
      </c>
      <c r="F14" s="6">
        <f t="shared" si="1"/>
        <v>39.4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5.4466666666776291</v>
      </c>
      <c r="M14" s="8">
        <f t="shared" si="2"/>
        <v>2.7233333333388146</v>
      </c>
      <c r="N14" s="8">
        <f t="shared" si="3"/>
        <v>1.4730673878790173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80">
        <v>41.3</v>
      </c>
      <c r="C15" s="80">
        <v>40.9</v>
      </c>
      <c r="D15" s="80">
        <v>41.6</v>
      </c>
      <c r="E15" s="5">
        <f t="shared" si="0"/>
        <v>123.79999999999998</v>
      </c>
      <c r="F15" s="6">
        <f t="shared" si="1"/>
        <v>41.266666666666659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4.67111111109989</v>
      </c>
      <c r="M15" s="8">
        <f t="shared" si="2"/>
        <v>1.1677777777749725</v>
      </c>
      <c r="N15" s="8">
        <f t="shared" si="3"/>
        <v>0.63165802719461939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80">
        <v>40.299999999999997</v>
      </c>
      <c r="C16" s="80">
        <v>39.700000000000003</v>
      </c>
      <c r="D16" s="80">
        <v>41.4</v>
      </c>
      <c r="E16" s="5">
        <f t="shared" si="0"/>
        <v>121.4</v>
      </c>
      <c r="F16" s="6">
        <f t="shared" si="1"/>
        <v>40.466666666666669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29.579999999972642</v>
      </c>
      <c r="M16" s="8">
        <f t="shared" si="2"/>
        <v>1.8487499999982901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353.1</v>
      </c>
      <c r="C17" s="5">
        <f t="shared" si="6"/>
        <v>351.59999999999997</v>
      </c>
      <c r="D17" s="5">
        <f t="shared" si="6"/>
        <v>345.6</v>
      </c>
      <c r="E17" s="5">
        <f t="shared" si="6"/>
        <v>1050.3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75.639999999999418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0.45322915469602865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1.6538331854858086</v>
      </c>
      <c r="M21" s="12">
        <f>L19*L20</f>
        <v>1.6538331854858086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110.5</v>
      </c>
      <c r="C25" s="5">
        <f>E9</f>
        <v>115.6</v>
      </c>
      <c r="D25" s="5">
        <f>E10</f>
        <v>113.69999999999999</v>
      </c>
      <c r="E25" s="5">
        <f t="shared" ref="E25:E28" si="7">SUM(B25:D25)</f>
        <v>339.79999999999995</v>
      </c>
      <c r="F25" s="28">
        <f>E25/9</f>
        <v>37.755555555555553</v>
      </c>
      <c r="G25" s="1"/>
      <c r="H25" s="1"/>
      <c r="I25" s="1"/>
      <c r="J25" s="14" t="s">
        <v>41</v>
      </c>
      <c r="K25" s="15">
        <f>F8</f>
        <v>36.833333333333336</v>
      </c>
      <c r="L25" s="15">
        <f>F9</f>
        <v>38.533333333333331</v>
      </c>
      <c r="M25" s="15">
        <f>F10</f>
        <v>37.9</v>
      </c>
      <c r="N25" s="15">
        <f>SUM(K25:M25)</f>
        <v>113.26666666666668</v>
      </c>
      <c r="O25" s="16">
        <f>AVERAGE(K25:M25)</f>
        <v>37.75555555555556</v>
      </c>
      <c r="P25" s="1" t="s">
        <v>93</v>
      </c>
      <c r="Q25" s="17">
        <f>O25+L$21</f>
        <v>39.409388741041369</v>
      </c>
    </row>
    <row r="26" spans="1:17" x14ac:dyDescent="0.25">
      <c r="A26" s="4" t="s">
        <v>42</v>
      </c>
      <c r="B26" s="5">
        <f>E11</f>
        <v>116.50000000000001</v>
      </c>
      <c r="C26" s="5">
        <f>E12</f>
        <v>115.70000000000002</v>
      </c>
      <c r="D26" s="5">
        <f>E13</f>
        <v>114.9</v>
      </c>
      <c r="E26" s="5">
        <f t="shared" si="7"/>
        <v>347.1</v>
      </c>
      <c r="F26" s="28">
        <f t="shared" ref="F26:F27" si="8">E26/9</f>
        <v>38.56666666666667</v>
      </c>
      <c r="G26" s="1"/>
      <c r="H26" s="1"/>
      <c r="I26" s="1"/>
      <c r="J26" s="14" t="s">
        <v>42</v>
      </c>
      <c r="K26" s="15">
        <f>F11</f>
        <v>38.833333333333336</v>
      </c>
      <c r="L26" s="15">
        <f>F12</f>
        <v>38.56666666666667</v>
      </c>
      <c r="M26" s="15">
        <f>F13</f>
        <v>38.300000000000004</v>
      </c>
      <c r="N26" s="15">
        <f t="shared" ref="N26:N27" si="9">SUM(K26:M26)</f>
        <v>115.70000000000002</v>
      </c>
      <c r="O26" s="16">
        <f t="shared" ref="O26:O27" si="10">AVERAGE(K26:M26)</f>
        <v>38.56666666666667</v>
      </c>
      <c r="P26" s="1" t="s">
        <v>94</v>
      </c>
      <c r="Q26" s="17">
        <f t="shared" ref="Q26:Q27" si="11">O26+L$21</f>
        <v>40.220499852152479</v>
      </c>
    </row>
    <row r="27" spans="1:17" x14ac:dyDescent="0.25">
      <c r="A27" s="4" t="s">
        <v>43</v>
      </c>
      <c r="B27" s="5">
        <f>E14</f>
        <v>118.19999999999999</v>
      </c>
      <c r="C27" s="5">
        <f>E15</f>
        <v>123.79999999999998</v>
      </c>
      <c r="D27" s="5">
        <f>E16</f>
        <v>121.4</v>
      </c>
      <c r="E27" s="5">
        <f t="shared" si="7"/>
        <v>363.4</v>
      </c>
      <c r="F27" s="28">
        <f t="shared" si="8"/>
        <v>40.377777777777773</v>
      </c>
      <c r="G27" s="1"/>
      <c r="H27" s="1"/>
      <c r="I27" s="1"/>
      <c r="J27" s="14" t="s">
        <v>43</v>
      </c>
      <c r="K27" s="15">
        <f>F14</f>
        <v>39.4</v>
      </c>
      <c r="L27" s="15">
        <f>F15</f>
        <v>41.266666666666659</v>
      </c>
      <c r="M27" s="15">
        <f>F16</f>
        <v>40.466666666666669</v>
      </c>
      <c r="N27" s="15">
        <f t="shared" si="9"/>
        <v>121.13333333333333</v>
      </c>
      <c r="O27" s="16">
        <f t="shared" si="10"/>
        <v>40.377777777777773</v>
      </c>
      <c r="P27" s="1" t="s">
        <v>95</v>
      </c>
      <c r="Q27" s="17">
        <f t="shared" si="11"/>
        <v>42.031610963263581</v>
      </c>
    </row>
    <row r="28" spans="1:17" x14ac:dyDescent="0.25">
      <c r="A28" s="4" t="s">
        <v>4</v>
      </c>
      <c r="B28" s="5">
        <f t="shared" ref="B28:D28" si="12">SUM(B25:B27)</f>
        <v>345.2</v>
      </c>
      <c r="C28" s="5">
        <f t="shared" si="12"/>
        <v>355.1</v>
      </c>
      <c r="D28" s="5">
        <f t="shared" si="12"/>
        <v>350</v>
      </c>
      <c r="E28" s="5">
        <f t="shared" si="7"/>
        <v>1050.3</v>
      </c>
      <c r="F28" s="5"/>
      <c r="G28" s="1"/>
      <c r="H28" s="1"/>
      <c r="I28" s="1"/>
      <c r="J28" s="14" t="s">
        <v>4</v>
      </c>
      <c r="K28" s="15">
        <f>SUM(K25:K27)</f>
        <v>115.06666666666666</v>
      </c>
      <c r="L28" s="15">
        <f t="shared" ref="L28:M28" si="13">SUM(L25:L27)</f>
        <v>118.36666666666665</v>
      </c>
      <c r="M28" s="15">
        <f t="shared" si="13"/>
        <v>116.66666666666667</v>
      </c>
      <c r="N28" s="15">
        <f>SUM(K28:M28)</f>
        <v>350.09999999999997</v>
      </c>
      <c r="O28" s="14"/>
      <c r="P28" s="1"/>
      <c r="Q28" s="1"/>
    </row>
    <row r="29" spans="1:17" ht="15.75" x14ac:dyDescent="0.25">
      <c r="A29" s="10" t="s">
        <v>5</v>
      </c>
      <c r="B29" s="28">
        <f>B28/9</f>
        <v>38.355555555555554</v>
      </c>
      <c r="C29" s="28">
        <f t="shared" ref="C29:D29" si="14">C28/9</f>
        <v>39.455555555555556</v>
      </c>
      <c r="D29" s="28">
        <f t="shared" si="14"/>
        <v>38.888888888888886</v>
      </c>
      <c r="E29" s="5"/>
      <c r="F29" s="5"/>
      <c r="G29" s="1"/>
      <c r="H29" s="1"/>
      <c r="I29" s="1"/>
      <c r="J29" s="14" t="s">
        <v>5</v>
      </c>
      <c r="K29" s="16">
        <f>AVERAGE(K25:K27)</f>
        <v>38.355555555555554</v>
      </c>
      <c r="L29" s="16">
        <f t="shared" ref="L29:M29" si="15">AVERAGE(L25:L27)</f>
        <v>39.455555555555549</v>
      </c>
      <c r="M29" s="16">
        <f t="shared" si="15"/>
        <v>38.888888888888893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  <mergeCell ref="N23:N24"/>
    <mergeCell ref="O23:O24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8AD01-5319-4ED7-9DF5-1595F5846B4B}">
  <dimension ref="A1:Q30"/>
  <sheetViews>
    <sheetView workbookViewId="0">
      <selection activeCell="S25" sqref="S25:S31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60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25">
        <v>53.6</v>
      </c>
      <c r="C8" s="25">
        <v>60.2</v>
      </c>
      <c r="D8" s="25">
        <v>58.4</v>
      </c>
      <c r="E8" s="5">
        <f>SUM(B8:D8)</f>
        <v>172.20000000000002</v>
      </c>
      <c r="F8" s="6">
        <f t="shared" ref="F8:F16" si="0">E8/3</f>
        <v>57.400000000000006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93739.363333333356</v>
      </c>
      <c r="P8" s="1"/>
      <c r="Q8" s="1"/>
    </row>
    <row r="9" spans="1:17" x14ac:dyDescent="0.25">
      <c r="A9" s="4" t="s">
        <v>13</v>
      </c>
      <c r="B9" s="25">
        <v>52.1</v>
      </c>
      <c r="C9" s="25">
        <v>59.1</v>
      </c>
      <c r="D9" s="25">
        <v>57.4</v>
      </c>
      <c r="E9" s="5">
        <f t="shared" ref="E9:E16" si="1">SUM(B9:D9)</f>
        <v>168.6</v>
      </c>
      <c r="F9" s="6">
        <f t="shared" si="0"/>
        <v>56.199999999999996</v>
      </c>
      <c r="G9" s="1"/>
      <c r="H9" s="1"/>
      <c r="I9" s="1"/>
      <c r="J9" s="47" t="s">
        <v>50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25">
        <v>55.7</v>
      </c>
      <c r="C10" s="25">
        <v>55.8</v>
      </c>
      <c r="D10" s="25">
        <v>55.1</v>
      </c>
      <c r="E10" s="5">
        <f t="shared" si="1"/>
        <v>166.6</v>
      </c>
      <c r="F10" s="6">
        <f t="shared" si="0"/>
        <v>55.533333333333331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25">
        <v>59.4</v>
      </c>
      <c r="C11" s="25">
        <v>56.8</v>
      </c>
      <c r="D11" s="25">
        <v>57.6</v>
      </c>
      <c r="E11" s="5">
        <f t="shared" si="1"/>
        <v>173.79999999999998</v>
      </c>
      <c r="F11" s="6">
        <f t="shared" si="0"/>
        <v>57.93333333333333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18.082222222205019</v>
      </c>
      <c r="M11" s="8">
        <f t="shared" ref="M11:M16" si="2">L11/K11</f>
        <v>9.0411111111025093</v>
      </c>
      <c r="N11" s="8">
        <f t="shared" ref="N11:N15" si="3">M11/M$16</f>
        <v>1.5038580603409482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25">
        <v>59.6</v>
      </c>
      <c r="C12" s="25">
        <v>56.3</v>
      </c>
      <c r="D12" s="25">
        <v>61.4</v>
      </c>
      <c r="E12" s="5">
        <f t="shared" si="1"/>
        <v>177.3</v>
      </c>
      <c r="F12" s="6">
        <f t="shared" si="0"/>
        <v>59.1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154.07333333330462</v>
      </c>
      <c r="M12" s="8">
        <f t="shared" si="2"/>
        <v>19.259166666663077</v>
      </c>
      <c r="N12" s="8">
        <f t="shared" si="3"/>
        <v>3.2034838053858525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25">
        <v>57.6</v>
      </c>
      <c r="C13" s="25">
        <v>61.8</v>
      </c>
      <c r="D13" s="25">
        <v>60.9</v>
      </c>
      <c r="E13" s="5">
        <f t="shared" si="1"/>
        <v>180.3</v>
      </c>
      <c r="F13" s="6">
        <f t="shared" si="0"/>
        <v>60.1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111.20666666665056</v>
      </c>
      <c r="M13" s="8">
        <f t="shared" si="2"/>
        <v>55.603333333325281</v>
      </c>
      <c r="N13" s="8">
        <f t="shared" si="3"/>
        <v>9.2488102388721618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25">
        <v>62.4</v>
      </c>
      <c r="C14" s="25">
        <v>58.9</v>
      </c>
      <c r="D14" s="25">
        <v>63.1</v>
      </c>
      <c r="E14" s="5">
        <f t="shared" si="1"/>
        <v>184.4</v>
      </c>
      <c r="F14" s="6">
        <f t="shared" si="0"/>
        <v>61.466666666666669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8.6822222221962875</v>
      </c>
      <c r="M14" s="8">
        <f t="shared" si="2"/>
        <v>4.3411111110981437</v>
      </c>
      <c r="N14" s="8">
        <f t="shared" si="3"/>
        <v>0.7220810423669809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25">
        <v>63.8</v>
      </c>
      <c r="C15" s="25">
        <v>65.5</v>
      </c>
      <c r="D15" s="25">
        <v>61.3</v>
      </c>
      <c r="E15" s="5">
        <f t="shared" si="1"/>
        <v>190.60000000000002</v>
      </c>
      <c r="F15" s="6">
        <f t="shared" si="0"/>
        <v>63.533333333333339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34.184444444457768</v>
      </c>
      <c r="M15" s="8">
        <f t="shared" si="2"/>
        <v>8.5461111111144419</v>
      </c>
      <c r="N15" s="8">
        <f t="shared" si="3"/>
        <v>1.4215219701521342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25">
        <v>55.7</v>
      </c>
      <c r="C16" s="25">
        <v>61.6</v>
      </c>
      <c r="D16" s="25">
        <v>59.8</v>
      </c>
      <c r="E16" s="5">
        <f t="shared" si="1"/>
        <v>177.10000000000002</v>
      </c>
      <c r="F16" s="6">
        <f t="shared" si="0"/>
        <v>59.033333333333339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96.191111111140344</v>
      </c>
      <c r="M16" s="8">
        <f t="shared" si="2"/>
        <v>6.0119444444462715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519.90000000000009</v>
      </c>
      <c r="C17" s="5">
        <f t="shared" si="6"/>
        <v>536</v>
      </c>
      <c r="D17" s="5">
        <f t="shared" si="6"/>
        <v>535</v>
      </c>
      <c r="E17" s="5">
        <f t="shared" si="6"/>
        <v>1590.9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268.34666666664998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0.81730889335715473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2.9823601518602576</v>
      </c>
      <c r="M21" s="12">
        <f>L19*L20</f>
        <v>2.9823601518602576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172.20000000000002</v>
      </c>
      <c r="C25" s="5">
        <f>E9</f>
        <v>168.6</v>
      </c>
      <c r="D25" s="5">
        <f>E10</f>
        <v>166.6</v>
      </c>
      <c r="E25" s="5">
        <f t="shared" ref="E25:E28" si="7">SUM(B25:D25)</f>
        <v>507.4</v>
      </c>
      <c r="F25" s="28">
        <f>E25/9</f>
        <v>56.377777777777773</v>
      </c>
      <c r="G25" s="1"/>
      <c r="H25" s="1"/>
      <c r="I25" s="1"/>
      <c r="J25" s="14" t="s">
        <v>41</v>
      </c>
      <c r="K25" s="15">
        <f>F8</f>
        <v>57.400000000000006</v>
      </c>
      <c r="L25" s="15">
        <f>F9</f>
        <v>56.199999999999996</v>
      </c>
      <c r="M25" s="15">
        <f>F10</f>
        <v>55.533333333333331</v>
      </c>
      <c r="N25" s="15">
        <f>SUM(K25:M25)</f>
        <v>169.13333333333333</v>
      </c>
      <c r="O25" s="16">
        <f>AVERAGE(K25:M25)</f>
        <v>56.377777777777773</v>
      </c>
      <c r="P25" s="1" t="s">
        <v>93</v>
      </c>
      <c r="Q25" s="17">
        <f>O25+L$21</f>
        <v>59.360137929638029</v>
      </c>
    </row>
    <row r="26" spans="1:17" x14ac:dyDescent="0.25">
      <c r="A26" s="4" t="s">
        <v>42</v>
      </c>
      <c r="B26" s="5">
        <f>E11</f>
        <v>173.79999999999998</v>
      </c>
      <c r="C26" s="5">
        <f>E12</f>
        <v>177.3</v>
      </c>
      <c r="D26" s="5">
        <f>E13</f>
        <v>180.3</v>
      </c>
      <c r="E26" s="5">
        <f t="shared" si="7"/>
        <v>531.40000000000009</v>
      </c>
      <c r="F26" s="28">
        <f t="shared" ref="F26:F27" si="8">E26/9</f>
        <v>59.044444444444451</v>
      </c>
      <c r="G26" s="1"/>
      <c r="H26" s="1"/>
      <c r="I26" s="1"/>
      <c r="J26" s="14" t="s">
        <v>42</v>
      </c>
      <c r="K26" s="15">
        <f>F11</f>
        <v>57.93333333333333</v>
      </c>
      <c r="L26" s="15">
        <f>F12</f>
        <v>59.1</v>
      </c>
      <c r="M26" s="15">
        <f>F13</f>
        <v>60.1</v>
      </c>
      <c r="N26" s="15">
        <f t="shared" ref="N26:N27" si="9">SUM(K26:M26)</f>
        <v>177.13333333333333</v>
      </c>
      <c r="O26" s="16">
        <f t="shared" ref="O26:O27" si="10">AVERAGE(K26:M26)</f>
        <v>59.044444444444444</v>
      </c>
      <c r="P26" s="1" t="s">
        <v>94</v>
      </c>
      <c r="Q26" s="17">
        <f>O26+L$21</f>
        <v>62.0268045963047</v>
      </c>
    </row>
    <row r="27" spans="1:17" x14ac:dyDescent="0.25">
      <c r="A27" s="4" t="s">
        <v>43</v>
      </c>
      <c r="B27" s="5">
        <f>E14</f>
        <v>184.4</v>
      </c>
      <c r="C27" s="5">
        <f>E15</f>
        <v>190.60000000000002</v>
      </c>
      <c r="D27" s="5">
        <f>E16</f>
        <v>177.10000000000002</v>
      </c>
      <c r="E27" s="5">
        <f t="shared" si="7"/>
        <v>552.1</v>
      </c>
      <c r="F27" s="28">
        <f t="shared" si="8"/>
        <v>61.344444444444449</v>
      </c>
      <c r="G27" s="1"/>
      <c r="H27" s="1"/>
      <c r="I27" s="1"/>
      <c r="J27" s="14" t="s">
        <v>43</v>
      </c>
      <c r="K27" s="15">
        <f>F14</f>
        <v>61.466666666666669</v>
      </c>
      <c r="L27" s="15">
        <f>F15</f>
        <v>63.533333333333339</v>
      </c>
      <c r="M27" s="15">
        <f>F16</f>
        <v>59.033333333333339</v>
      </c>
      <c r="N27" s="15">
        <f t="shared" si="9"/>
        <v>184.03333333333333</v>
      </c>
      <c r="O27" s="16">
        <f t="shared" si="10"/>
        <v>61.344444444444441</v>
      </c>
      <c r="P27" s="1" t="s">
        <v>95</v>
      </c>
      <c r="Q27" s="17">
        <f t="shared" ref="Q27" si="11">O27+L$21</f>
        <v>64.326804596304697</v>
      </c>
    </row>
    <row r="28" spans="1:17" x14ac:dyDescent="0.25">
      <c r="A28" s="4" t="s">
        <v>4</v>
      </c>
      <c r="B28" s="5">
        <f t="shared" ref="B28:D28" si="12">SUM(B25:B27)</f>
        <v>530.4</v>
      </c>
      <c r="C28" s="5">
        <f t="shared" si="12"/>
        <v>536.5</v>
      </c>
      <c r="D28" s="5">
        <f t="shared" si="12"/>
        <v>524</v>
      </c>
      <c r="E28" s="5">
        <f t="shared" si="7"/>
        <v>1590.9</v>
      </c>
      <c r="F28" s="5"/>
      <c r="G28" s="1"/>
      <c r="H28" s="1"/>
      <c r="I28" s="1"/>
      <c r="J28" s="14" t="s">
        <v>4</v>
      </c>
      <c r="K28" s="15">
        <f>SUM(K25:K27)</f>
        <v>176.8</v>
      </c>
      <c r="L28" s="15">
        <f t="shared" ref="L28:M28" si="13">SUM(L25:L27)</f>
        <v>178.83333333333334</v>
      </c>
      <c r="M28" s="15">
        <f t="shared" si="13"/>
        <v>174.66666666666666</v>
      </c>
      <c r="N28" s="15">
        <f>SUM(K28:M28)</f>
        <v>530.29999999999995</v>
      </c>
      <c r="O28" s="14"/>
      <c r="P28" s="1"/>
      <c r="Q28" s="1"/>
    </row>
    <row r="29" spans="1:17" ht="15.75" x14ac:dyDescent="0.25">
      <c r="A29" s="10" t="s">
        <v>5</v>
      </c>
      <c r="B29" s="28">
        <f>B28/9</f>
        <v>58.93333333333333</v>
      </c>
      <c r="C29" s="28">
        <f t="shared" ref="C29:D29" si="14">C28/9</f>
        <v>59.611111111111114</v>
      </c>
      <c r="D29" s="28">
        <f t="shared" si="14"/>
        <v>58.222222222222221</v>
      </c>
      <c r="E29" s="5"/>
      <c r="F29" s="5"/>
      <c r="G29" s="1"/>
      <c r="H29" s="1"/>
      <c r="I29" s="1"/>
      <c r="J29" s="14" t="s">
        <v>5</v>
      </c>
      <c r="K29" s="16">
        <f>AVERAGE(K25:K27)</f>
        <v>58.933333333333337</v>
      </c>
      <c r="L29" s="16">
        <f t="shared" ref="L29:M29" si="15">AVERAGE(L25:L27)</f>
        <v>59.611111111111114</v>
      </c>
      <c r="M29" s="16">
        <f t="shared" si="15"/>
        <v>58.222222222222221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  <mergeCell ref="N23:N24"/>
    <mergeCell ref="O23:O24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698E-2A20-404D-8BC5-60D04959F99E}">
  <dimension ref="A1:Q31"/>
  <sheetViews>
    <sheetView workbookViewId="0">
      <selection activeCell="N16" sqref="N16"/>
    </sheetView>
  </sheetViews>
  <sheetFormatPr defaultRowHeight="15" x14ac:dyDescent="0.25"/>
  <cols>
    <col min="4" max="4" width="10.42578125" bestFit="1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G5" s="12"/>
      <c r="H5" s="12"/>
      <c r="I5" s="12"/>
      <c r="J5" s="22"/>
      <c r="K5" s="12"/>
      <c r="L5" s="12"/>
      <c r="M5" s="12"/>
      <c r="N5" s="12"/>
      <c r="O5" s="12"/>
      <c r="P5" s="12"/>
      <c r="Q5" s="12"/>
    </row>
    <row r="6" spans="1:17" ht="15.75" x14ac:dyDescent="0.25">
      <c r="A6" s="66" t="s">
        <v>97</v>
      </c>
      <c r="B6" s="66"/>
      <c r="C6" s="66"/>
      <c r="D6" s="66"/>
      <c r="E6" s="66"/>
      <c r="F6" s="66"/>
      <c r="G6" s="66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x14ac:dyDescent="0.25">
      <c r="G7" s="17"/>
      <c r="H7" s="17"/>
      <c r="I7" s="17"/>
      <c r="J7" s="12"/>
      <c r="K7" s="12"/>
      <c r="L7" s="12"/>
      <c r="M7" s="12"/>
      <c r="N7" s="12"/>
      <c r="O7" s="12"/>
      <c r="P7" s="12"/>
      <c r="Q7" s="12"/>
    </row>
    <row r="8" spans="1:17" x14ac:dyDescent="0.25">
      <c r="B8" s="64" t="s">
        <v>2</v>
      </c>
      <c r="C8" s="62" t="s">
        <v>96</v>
      </c>
      <c r="D8" s="62"/>
      <c r="E8" s="62"/>
      <c r="F8" s="62"/>
      <c r="G8" s="62"/>
      <c r="H8" s="17"/>
      <c r="I8" s="17"/>
      <c r="J8" s="12"/>
      <c r="K8" s="12"/>
      <c r="L8" s="12"/>
      <c r="M8" s="12"/>
      <c r="N8" s="12"/>
      <c r="O8" s="12"/>
      <c r="P8" s="12"/>
      <c r="Q8" s="12"/>
    </row>
    <row r="9" spans="1:17" x14ac:dyDescent="0.25">
      <c r="B9" s="65"/>
      <c r="C9" s="20" t="s">
        <v>51</v>
      </c>
      <c r="D9" s="20" t="s">
        <v>52</v>
      </c>
      <c r="E9" s="20" t="s">
        <v>53</v>
      </c>
      <c r="F9" s="20" t="s">
        <v>54</v>
      </c>
      <c r="G9" s="20" t="s">
        <v>55</v>
      </c>
      <c r="H9" s="17"/>
      <c r="I9" s="17"/>
      <c r="J9" s="12"/>
      <c r="K9" s="12"/>
      <c r="L9" s="12"/>
      <c r="M9" s="12"/>
      <c r="N9" s="12"/>
      <c r="O9" s="12"/>
      <c r="P9" s="12"/>
      <c r="Q9" s="12"/>
    </row>
    <row r="10" spans="1:17" x14ac:dyDescent="0.25">
      <c r="B10" s="12" t="s">
        <v>41</v>
      </c>
      <c r="C10" s="17">
        <v>18.670000000000002</v>
      </c>
      <c r="D10" s="17">
        <v>21.97</v>
      </c>
      <c r="E10" s="36" t="s">
        <v>91</v>
      </c>
      <c r="F10" s="38" t="s">
        <v>92</v>
      </c>
      <c r="G10" s="38" t="s">
        <v>133</v>
      </c>
      <c r="H10" s="17"/>
      <c r="I10" s="17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B11" s="12" t="s">
        <v>42</v>
      </c>
      <c r="C11" s="17">
        <v>18.48</v>
      </c>
      <c r="D11" s="17">
        <v>20.54</v>
      </c>
      <c r="E11" s="36" t="s">
        <v>144</v>
      </c>
      <c r="F11" s="38" t="s">
        <v>146</v>
      </c>
      <c r="G11" s="38" t="s">
        <v>134</v>
      </c>
      <c r="H11" s="17"/>
      <c r="I11" s="17"/>
      <c r="J11" s="12"/>
      <c r="K11" s="12"/>
      <c r="L11" s="12"/>
      <c r="M11" s="12"/>
      <c r="N11" s="12"/>
      <c r="O11" s="12"/>
      <c r="P11" s="12"/>
      <c r="Q11" s="12"/>
    </row>
    <row r="12" spans="1:17" x14ac:dyDescent="0.25">
      <c r="B12" s="12" t="s">
        <v>43</v>
      </c>
      <c r="C12" s="17">
        <v>17.46</v>
      </c>
      <c r="D12" s="17">
        <v>20.36</v>
      </c>
      <c r="E12" s="36" t="s">
        <v>145</v>
      </c>
      <c r="F12" s="38" t="s">
        <v>147</v>
      </c>
      <c r="G12" s="38" t="s">
        <v>135</v>
      </c>
      <c r="H12" s="17"/>
      <c r="I12" s="17"/>
      <c r="J12" s="12"/>
      <c r="K12" s="12"/>
      <c r="L12" s="12"/>
      <c r="M12" s="12"/>
      <c r="N12" s="12"/>
      <c r="O12" s="12"/>
      <c r="P12" s="12"/>
      <c r="Q12" s="12"/>
    </row>
    <row r="13" spans="1:17" x14ac:dyDescent="0.25">
      <c r="B13" s="13" t="s">
        <v>49</v>
      </c>
      <c r="C13" s="13" t="s">
        <v>25</v>
      </c>
      <c r="D13" s="13" t="s">
        <v>25</v>
      </c>
      <c r="E13" s="21">
        <v>1.41</v>
      </c>
      <c r="F13" s="39">
        <v>1.65</v>
      </c>
      <c r="G13" s="39">
        <v>2.98</v>
      </c>
      <c r="H13" s="17"/>
      <c r="I13" s="17"/>
      <c r="J13" s="12"/>
      <c r="K13" s="12"/>
      <c r="L13" s="12"/>
      <c r="M13" s="12"/>
      <c r="N13" s="12"/>
      <c r="O13" s="12"/>
      <c r="P13" s="12"/>
      <c r="Q13" s="12"/>
    </row>
    <row r="14" spans="1:17" x14ac:dyDescent="0.25">
      <c r="B14" s="12" t="s">
        <v>38</v>
      </c>
      <c r="C14" s="17">
        <v>18.989999999999998</v>
      </c>
      <c r="D14" s="17">
        <v>22.22</v>
      </c>
      <c r="E14" s="37">
        <v>28.3</v>
      </c>
      <c r="F14" s="38">
        <v>38.36</v>
      </c>
      <c r="G14" s="38">
        <v>58.93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7" x14ac:dyDescent="0.25">
      <c r="B15" s="12" t="s">
        <v>39</v>
      </c>
      <c r="C15" s="17">
        <v>17.68</v>
      </c>
      <c r="D15" s="17">
        <v>19.46</v>
      </c>
      <c r="E15" s="38">
        <v>29.26</v>
      </c>
      <c r="F15" s="38">
        <v>39.46</v>
      </c>
      <c r="G15" s="38">
        <v>59.61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x14ac:dyDescent="0.25">
      <c r="B16" s="12" t="s">
        <v>40</v>
      </c>
      <c r="C16" s="17">
        <v>17.93</v>
      </c>
      <c r="D16" s="17">
        <v>21.19</v>
      </c>
      <c r="E16" s="38">
        <v>28.96</v>
      </c>
      <c r="F16" s="38">
        <v>38.89</v>
      </c>
      <c r="G16" s="38">
        <v>58.22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spans="1:17" x14ac:dyDescent="0.25">
      <c r="B17" s="13" t="s">
        <v>49</v>
      </c>
      <c r="C17" s="13" t="s">
        <v>25</v>
      </c>
      <c r="D17" s="13" t="s">
        <v>25</v>
      </c>
      <c r="E17" s="13" t="s">
        <v>25</v>
      </c>
      <c r="F17" s="13" t="s">
        <v>25</v>
      </c>
      <c r="G17" s="13" t="s">
        <v>25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</row>
    <row r="19" spans="1:17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2" spans="1:17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</row>
    <row r="23" spans="1:17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</row>
    <row r="24" spans="1:1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</row>
    <row r="26" spans="1:17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  <row r="27" spans="1:1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  <row r="28" spans="1:17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</row>
    <row r="29" spans="1:17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</row>
  </sheetData>
  <mergeCells count="4">
    <mergeCell ref="B8:B9"/>
    <mergeCell ref="A1:I2"/>
    <mergeCell ref="C8:G8"/>
    <mergeCell ref="A6:G6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D9523-A78A-40E1-B19C-DED17493F5B0}">
  <dimension ref="A1:Q30"/>
  <sheetViews>
    <sheetView topLeftCell="A5" workbookViewId="0">
      <selection activeCell="B29" sqref="B29:D29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61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25">
        <v>3</v>
      </c>
      <c r="C8" s="25">
        <v>3</v>
      </c>
      <c r="D8" s="25">
        <v>3</v>
      </c>
      <c r="E8" s="5">
        <f t="shared" ref="E8:E16" si="0">SUM(B8:D8)</f>
        <v>9</v>
      </c>
      <c r="F8" s="6">
        <f t="shared" ref="F8:F16" si="1">E8/3</f>
        <v>3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261.33333333333331</v>
      </c>
      <c r="P8" s="1"/>
      <c r="Q8" s="1"/>
    </row>
    <row r="9" spans="1:17" x14ac:dyDescent="0.25">
      <c r="A9" s="4" t="s">
        <v>13</v>
      </c>
      <c r="B9" s="25">
        <v>3</v>
      </c>
      <c r="C9" s="25">
        <v>3</v>
      </c>
      <c r="D9" s="25">
        <v>3</v>
      </c>
      <c r="E9" s="5">
        <f t="shared" si="0"/>
        <v>9</v>
      </c>
      <c r="F9" s="6">
        <f t="shared" si="1"/>
        <v>3</v>
      </c>
      <c r="G9" s="1"/>
      <c r="H9" s="1"/>
      <c r="I9" s="1"/>
      <c r="J9" s="47" t="s">
        <v>62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25">
        <v>3</v>
      </c>
      <c r="C10" s="25">
        <v>3</v>
      </c>
      <c r="D10" s="25">
        <v>3</v>
      </c>
      <c r="E10" s="5">
        <f t="shared" si="0"/>
        <v>9</v>
      </c>
      <c r="F10" s="6">
        <f t="shared" si="1"/>
        <v>3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25">
        <v>3</v>
      </c>
      <c r="C11" s="25">
        <v>3</v>
      </c>
      <c r="D11" s="25">
        <v>3</v>
      </c>
      <c r="E11" s="5">
        <f t="shared" si="0"/>
        <v>9</v>
      </c>
      <c r="F11" s="6">
        <f t="shared" si="1"/>
        <v>3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0</v>
      </c>
      <c r="M11" s="8">
        <f t="shared" ref="M11:M16" si="2">L11/K11</f>
        <v>0</v>
      </c>
      <c r="N11" s="8">
        <f t="shared" ref="N11:N15" si="3">M11/M$16</f>
        <v>0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25">
        <v>3</v>
      </c>
      <c r="C12" s="25">
        <v>3</v>
      </c>
      <c r="D12" s="25">
        <v>4</v>
      </c>
      <c r="E12" s="5">
        <f t="shared" si="0"/>
        <v>10</v>
      </c>
      <c r="F12" s="6">
        <f t="shared" si="1"/>
        <v>3.3333333333333335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0.66666666666668561</v>
      </c>
      <c r="M12" s="8">
        <f t="shared" si="2"/>
        <v>8.3333333333335702E-2</v>
      </c>
      <c r="N12" s="8">
        <f t="shared" si="3"/>
        <v>0.66666666666668561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25">
        <v>3</v>
      </c>
      <c r="C13" s="25">
        <v>4</v>
      </c>
      <c r="D13" s="25">
        <v>3</v>
      </c>
      <c r="E13" s="5">
        <f t="shared" si="0"/>
        <v>10</v>
      </c>
      <c r="F13" s="6">
        <f t="shared" si="1"/>
        <v>3.3333333333333335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0.22222222222222854</v>
      </c>
      <c r="M13" s="8">
        <f t="shared" si="2"/>
        <v>0.11111111111111427</v>
      </c>
      <c r="N13" s="8">
        <f t="shared" si="3"/>
        <v>0.88888888888891415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25">
        <v>3</v>
      </c>
      <c r="C14" s="25">
        <v>3</v>
      </c>
      <c r="D14" s="25">
        <v>3</v>
      </c>
      <c r="E14" s="5">
        <f t="shared" si="0"/>
        <v>9</v>
      </c>
      <c r="F14" s="6">
        <f t="shared" si="1"/>
        <v>3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0.22222222222222854</v>
      </c>
      <c r="M14" s="8">
        <f t="shared" si="2"/>
        <v>0.11111111111111427</v>
      </c>
      <c r="N14" s="8">
        <f t="shared" si="3"/>
        <v>0.88888888888891415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25">
        <v>4</v>
      </c>
      <c r="C15" s="25">
        <v>3</v>
      </c>
      <c r="D15" s="25">
        <v>3</v>
      </c>
      <c r="E15" s="5">
        <f t="shared" si="0"/>
        <v>10</v>
      </c>
      <c r="F15" s="6">
        <f t="shared" si="1"/>
        <v>3.3333333333333335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0.22222222222222854</v>
      </c>
      <c r="M15" s="8">
        <f t="shared" si="2"/>
        <v>5.5555555555557135E-2</v>
      </c>
      <c r="N15" s="8">
        <f t="shared" si="3"/>
        <v>0.44444444444445708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25">
        <v>3</v>
      </c>
      <c r="C16" s="25">
        <v>3</v>
      </c>
      <c r="D16" s="25">
        <v>3</v>
      </c>
      <c r="E16" s="5">
        <f t="shared" si="0"/>
        <v>9</v>
      </c>
      <c r="F16" s="6">
        <f t="shared" si="1"/>
        <v>3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2</v>
      </c>
      <c r="M16" s="8">
        <f t="shared" si="2"/>
        <v>0.125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28</v>
      </c>
      <c r="C17" s="5">
        <f t="shared" si="6"/>
        <v>28</v>
      </c>
      <c r="D17" s="5">
        <f t="shared" si="6"/>
        <v>28</v>
      </c>
      <c r="E17" s="5">
        <f t="shared" si="6"/>
        <v>84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2.6666666666666856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5">
        <f>E8</f>
        <v>9</v>
      </c>
      <c r="C25" s="5">
        <f>E9</f>
        <v>9</v>
      </c>
      <c r="D25" s="5">
        <f>E10</f>
        <v>9</v>
      </c>
      <c r="E25" s="5">
        <f t="shared" ref="E25:E28" si="7">SUM(B25:D25)</f>
        <v>27</v>
      </c>
      <c r="F25" s="28">
        <f>E25/9</f>
        <v>3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5">
        <f>E11</f>
        <v>9</v>
      </c>
      <c r="C26" s="5">
        <f>E12</f>
        <v>10</v>
      </c>
      <c r="D26" s="5">
        <f>E13</f>
        <v>10</v>
      </c>
      <c r="E26" s="5">
        <f t="shared" si="7"/>
        <v>29</v>
      </c>
      <c r="F26" s="28">
        <f t="shared" ref="F26:F27" si="8">E26/9</f>
        <v>3.2222222222222223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5">
        <f>E14</f>
        <v>9</v>
      </c>
      <c r="C27" s="5">
        <f>E15</f>
        <v>10</v>
      </c>
      <c r="D27" s="5">
        <f>E16</f>
        <v>9</v>
      </c>
      <c r="E27" s="5">
        <f t="shared" si="7"/>
        <v>28</v>
      </c>
      <c r="F27" s="28">
        <f t="shared" si="8"/>
        <v>3.1111111111111112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5">
        <f t="shared" ref="B28:D28" si="9">SUM(B25:B27)</f>
        <v>27</v>
      </c>
      <c r="C28" s="5">
        <f t="shared" si="9"/>
        <v>29</v>
      </c>
      <c r="D28" s="5">
        <f t="shared" si="9"/>
        <v>28</v>
      </c>
      <c r="E28" s="5">
        <f t="shared" si="7"/>
        <v>84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3</v>
      </c>
      <c r="C29" s="28">
        <f t="shared" ref="C29:D29" si="10">C28/9</f>
        <v>3.2222222222222223</v>
      </c>
      <c r="D29" s="28">
        <f t="shared" si="10"/>
        <v>3.1111111111111112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7EA2C-CDEC-4F22-A878-B0A606ECCA1A}">
  <dimension ref="A1:Q30"/>
  <sheetViews>
    <sheetView topLeftCell="A5" workbookViewId="0">
      <selection activeCell="B29" sqref="B29:D29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63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25">
        <v>4</v>
      </c>
      <c r="C8" s="25">
        <v>6</v>
      </c>
      <c r="D8" s="25">
        <v>4</v>
      </c>
      <c r="E8" s="5">
        <f t="shared" ref="E8:E16" si="0">SUM(B8:D8)</f>
        <v>14</v>
      </c>
      <c r="F8" s="6">
        <f t="shared" ref="F8:F16" si="1">E8/3</f>
        <v>4.666666666666667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578.7037037037037</v>
      </c>
      <c r="P8" s="1"/>
      <c r="Q8" s="1"/>
    </row>
    <row r="9" spans="1:17" x14ac:dyDescent="0.25">
      <c r="A9" s="4" t="s">
        <v>13</v>
      </c>
      <c r="B9" s="25">
        <v>4</v>
      </c>
      <c r="C9" s="25">
        <v>5</v>
      </c>
      <c r="D9" s="25">
        <v>5</v>
      </c>
      <c r="E9" s="5">
        <f t="shared" si="0"/>
        <v>14</v>
      </c>
      <c r="F9" s="6">
        <f t="shared" si="1"/>
        <v>4.666666666666667</v>
      </c>
      <c r="G9" s="1"/>
      <c r="H9" s="1"/>
      <c r="I9" s="1"/>
      <c r="J9" s="47" t="s">
        <v>64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25">
        <v>5</v>
      </c>
      <c r="C10" s="25">
        <v>5</v>
      </c>
      <c r="D10" s="25">
        <v>4</v>
      </c>
      <c r="E10" s="5">
        <f t="shared" si="0"/>
        <v>14</v>
      </c>
      <c r="F10" s="6">
        <f t="shared" si="1"/>
        <v>4.666666666666667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25">
        <v>6</v>
      </c>
      <c r="C11" s="25">
        <v>4</v>
      </c>
      <c r="D11" s="25">
        <v>4</v>
      </c>
      <c r="E11" s="5">
        <f t="shared" si="0"/>
        <v>14</v>
      </c>
      <c r="F11" s="6">
        <f t="shared" si="1"/>
        <v>4.666666666666667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1.1851851851852189</v>
      </c>
      <c r="M11" s="8">
        <f t="shared" ref="M11:M16" si="2">L11/K11</f>
        <v>0.59259259259260944</v>
      </c>
      <c r="N11" s="8">
        <f t="shared" ref="N11:N15" si="3">M11/M$16</f>
        <v>0.93430656934309186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25">
        <v>5</v>
      </c>
      <c r="C12" s="25">
        <v>4</v>
      </c>
      <c r="D12" s="25">
        <v>4</v>
      </c>
      <c r="E12" s="5">
        <f t="shared" si="0"/>
        <v>13</v>
      </c>
      <c r="F12" s="6">
        <f t="shared" si="1"/>
        <v>4.333333333333333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0.96296296296293349</v>
      </c>
      <c r="M12" s="8">
        <f t="shared" si="2"/>
        <v>0.12037037037036669</v>
      </c>
      <c r="N12" s="8">
        <f t="shared" si="3"/>
        <v>0.18978102189780433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25">
        <v>5</v>
      </c>
      <c r="C13" s="25">
        <v>4</v>
      </c>
      <c r="D13" s="25">
        <v>5</v>
      </c>
      <c r="E13" s="5">
        <f t="shared" si="0"/>
        <v>14</v>
      </c>
      <c r="F13" s="6">
        <f t="shared" si="1"/>
        <v>4.666666666666667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7.4074074074133023E-2</v>
      </c>
      <c r="M13" s="8">
        <f t="shared" si="2"/>
        <v>3.7037037037066511E-2</v>
      </c>
      <c r="N13" s="8">
        <f t="shared" si="3"/>
        <v>5.8394160583988053E-2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25">
        <v>6</v>
      </c>
      <c r="C14" s="25">
        <v>5</v>
      </c>
      <c r="D14" s="25">
        <v>4</v>
      </c>
      <c r="E14" s="5">
        <f t="shared" si="0"/>
        <v>15</v>
      </c>
      <c r="F14" s="6">
        <f t="shared" si="1"/>
        <v>5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0.29629629629630472</v>
      </c>
      <c r="M14" s="8">
        <f t="shared" si="2"/>
        <v>0.14814814814815236</v>
      </c>
      <c r="N14" s="8">
        <f t="shared" si="3"/>
        <v>0.23357664233577297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25">
        <v>4</v>
      </c>
      <c r="C15" s="25">
        <v>5</v>
      </c>
      <c r="D15" s="25">
        <v>5</v>
      </c>
      <c r="E15" s="5">
        <f t="shared" si="0"/>
        <v>14</v>
      </c>
      <c r="F15" s="6">
        <f t="shared" si="1"/>
        <v>4.666666666666667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0.59259259259249575</v>
      </c>
      <c r="M15" s="8">
        <f t="shared" si="2"/>
        <v>0.14814814814812394</v>
      </c>
      <c r="N15" s="8">
        <f t="shared" si="3"/>
        <v>0.23357664233572814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25">
        <v>4</v>
      </c>
      <c r="C16" s="25">
        <v>5</v>
      </c>
      <c r="D16" s="25">
        <v>4</v>
      </c>
      <c r="E16" s="5">
        <f t="shared" si="0"/>
        <v>13</v>
      </c>
      <c r="F16" s="6">
        <f t="shared" si="1"/>
        <v>4.333333333333333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10.148148148148152</v>
      </c>
      <c r="M16" s="8">
        <f t="shared" si="2"/>
        <v>0.63425925925925952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43</v>
      </c>
      <c r="C17" s="5">
        <f t="shared" si="6"/>
        <v>43</v>
      </c>
      <c r="D17" s="5">
        <f t="shared" si="6"/>
        <v>39</v>
      </c>
      <c r="E17" s="5">
        <f t="shared" si="6"/>
        <v>125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12.296296296296305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5">
        <f>E8</f>
        <v>14</v>
      </c>
      <c r="C25" s="5">
        <f>E9</f>
        <v>14</v>
      </c>
      <c r="D25" s="5">
        <f>E10</f>
        <v>14</v>
      </c>
      <c r="E25" s="5">
        <f t="shared" ref="E25:E28" si="7">SUM(B25:D25)</f>
        <v>42</v>
      </c>
      <c r="F25" s="28">
        <f>E25/9</f>
        <v>4.666666666666667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5">
        <f>E11</f>
        <v>14</v>
      </c>
      <c r="C26" s="5">
        <f>E12</f>
        <v>13</v>
      </c>
      <c r="D26" s="5">
        <f>E13</f>
        <v>14</v>
      </c>
      <c r="E26" s="5">
        <f t="shared" si="7"/>
        <v>41</v>
      </c>
      <c r="F26" s="28">
        <f t="shared" ref="F26:F27" si="8">E26/9</f>
        <v>4.5555555555555554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5">
        <f>E14</f>
        <v>15</v>
      </c>
      <c r="C27" s="5">
        <f>E15</f>
        <v>14</v>
      </c>
      <c r="D27" s="5">
        <f>E16</f>
        <v>13</v>
      </c>
      <c r="E27" s="5">
        <f t="shared" si="7"/>
        <v>42</v>
      </c>
      <c r="F27" s="28">
        <f t="shared" si="8"/>
        <v>4.666666666666667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5">
        <f t="shared" ref="B28:D28" si="9">SUM(B25:B27)</f>
        <v>43</v>
      </c>
      <c r="C28" s="5">
        <f t="shared" si="9"/>
        <v>41</v>
      </c>
      <c r="D28" s="5">
        <f t="shared" si="9"/>
        <v>41</v>
      </c>
      <c r="E28" s="5">
        <f t="shared" si="7"/>
        <v>125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4.7777777777777777</v>
      </c>
      <c r="C29" s="28">
        <f t="shared" ref="C29:D29" si="10">C28/9</f>
        <v>4.5555555555555554</v>
      </c>
      <c r="D29" s="28">
        <f t="shared" si="10"/>
        <v>4.5555555555555554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5DEC5-3472-4653-8334-996E22409FB9}">
  <dimension ref="A1:Q30"/>
  <sheetViews>
    <sheetView topLeftCell="A5" workbookViewId="0">
      <selection activeCell="B8" sqref="B8:D16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65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80">
        <v>7</v>
      </c>
      <c r="C8" s="80">
        <v>7</v>
      </c>
      <c r="D8" s="80">
        <v>6</v>
      </c>
      <c r="E8" s="5">
        <f t="shared" ref="E8:E16" si="0">SUM(B8:D8)</f>
        <v>20</v>
      </c>
      <c r="F8" s="6">
        <f t="shared" ref="F8:F16" si="1">E8/3</f>
        <v>6.666666666666667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1108.4814814814815</v>
      </c>
      <c r="P8" s="1"/>
      <c r="Q8" s="1"/>
    </row>
    <row r="9" spans="1:17" x14ac:dyDescent="0.25">
      <c r="A9" s="4" t="s">
        <v>13</v>
      </c>
      <c r="B9" s="80">
        <v>5</v>
      </c>
      <c r="C9" s="80">
        <v>6</v>
      </c>
      <c r="D9" s="80">
        <v>5</v>
      </c>
      <c r="E9" s="5">
        <f t="shared" si="0"/>
        <v>16</v>
      </c>
      <c r="F9" s="6">
        <f t="shared" si="1"/>
        <v>5.333333333333333</v>
      </c>
      <c r="G9" s="1"/>
      <c r="H9" s="1"/>
      <c r="I9" s="1"/>
      <c r="J9" s="47" t="s">
        <v>66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80">
        <v>6</v>
      </c>
      <c r="C10" s="80">
        <v>5</v>
      </c>
      <c r="D10" s="80">
        <v>6</v>
      </c>
      <c r="E10" s="5">
        <f t="shared" si="0"/>
        <v>17</v>
      </c>
      <c r="F10" s="6">
        <f t="shared" si="1"/>
        <v>5.666666666666667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80">
        <v>7</v>
      </c>
      <c r="C11" s="80">
        <v>6</v>
      </c>
      <c r="D11" s="80">
        <v>6</v>
      </c>
      <c r="E11" s="5">
        <f t="shared" si="0"/>
        <v>19</v>
      </c>
      <c r="F11" s="6">
        <f t="shared" si="1"/>
        <v>6.333333333333333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0.51851851851847641</v>
      </c>
      <c r="M11" s="8">
        <f t="shared" ref="M11:M16" si="2">L11/K11</f>
        <v>0.25925925925923821</v>
      </c>
      <c r="N11" s="8">
        <f t="shared" ref="N11:N15" si="3">M11/M$16</f>
        <v>0.75675675675668952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80">
        <v>6</v>
      </c>
      <c r="C12" s="80">
        <v>7</v>
      </c>
      <c r="D12" s="80">
        <v>7</v>
      </c>
      <c r="E12" s="5">
        <f t="shared" si="0"/>
        <v>20</v>
      </c>
      <c r="F12" s="6">
        <f t="shared" si="1"/>
        <v>6.666666666666667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8.5185185185184764</v>
      </c>
      <c r="M12" s="8">
        <f t="shared" si="2"/>
        <v>1.0648148148148096</v>
      </c>
      <c r="N12" s="8">
        <f t="shared" si="3"/>
        <v>3.1081081081080688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80">
        <v>6</v>
      </c>
      <c r="C13" s="80">
        <v>7</v>
      </c>
      <c r="D13" s="80">
        <v>6</v>
      </c>
      <c r="E13" s="5">
        <f t="shared" si="0"/>
        <v>19</v>
      </c>
      <c r="F13" s="6">
        <f t="shared" si="1"/>
        <v>6.333333333333333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4.5185185185184764</v>
      </c>
      <c r="M13" s="8">
        <f t="shared" si="2"/>
        <v>2.2592592592592382</v>
      </c>
      <c r="N13" s="8">
        <f t="shared" si="3"/>
        <v>6.5945945945944828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80">
        <v>7</v>
      </c>
      <c r="C14" s="80">
        <v>7</v>
      </c>
      <c r="D14" s="80">
        <v>6</v>
      </c>
      <c r="E14" s="5">
        <f t="shared" si="0"/>
        <v>20</v>
      </c>
      <c r="F14" s="6">
        <f t="shared" si="1"/>
        <v>6.666666666666667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0.51851851851847641</v>
      </c>
      <c r="M14" s="8">
        <f t="shared" si="2"/>
        <v>0.25925925925923821</v>
      </c>
      <c r="N14" s="8">
        <f t="shared" si="3"/>
        <v>0.75675675675668952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80">
        <v>7</v>
      </c>
      <c r="C15" s="80">
        <v>8</v>
      </c>
      <c r="D15" s="80">
        <v>7</v>
      </c>
      <c r="E15" s="5">
        <f t="shared" si="0"/>
        <v>22</v>
      </c>
      <c r="F15" s="6">
        <f t="shared" si="1"/>
        <v>7.333333333333333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3.4814814814815236</v>
      </c>
      <c r="M15" s="8">
        <f t="shared" si="2"/>
        <v>0.8703703703703809</v>
      </c>
      <c r="N15" s="8">
        <f t="shared" si="3"/>
        <v>2.5405405405405519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80">
        <v>7</v>
      </c>
      <c r="C16" s="80">
        <v>6</v>
      </c>
      <c r="D16" s="80">
        <v>7</v>
      </c>
      <c r="E16" s="5">
        <f t="shared" si="0"/>
        <v>20</v>
      </c>
      <c r="F16" s="6">
        <f t="shared" si="1"/>
        <v>6.666666666666667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5.4814814814815236</v>
      </c>
      <c r="M16" s="8">
        <f t="shared" si="2"/>
        <v>0.34259259259259522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58</v>
      </c>
      <c r="C17" s="5">
        <f t="shared" si="6"/>
        <v>59</v>
      </c>
      <c r="D17" s="5">
        <f t="shared" si="6"/>
        <v>56</v>
      </c>
      <c r="E17" s="5">
        <f t="shared" si="6"/>
        <v>173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14.518518518518476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0.19510469912690331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0.71193704711407024</v>
      </c>
      <c r="M21" s="12">
        <f>L19*L20</f>
        <v>0.71193704711407024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20</v>
      </c>
      <c r="C25" s="5">
        <f>E9</f>
        <v>16</v>
      </c>
      <c r="D25" s="5">
        <f>E10</f>
        <v>17</v>
      </c>
      <c r="E25" s="5">
        <f t="shared" ref="E25:E28" si="7">SUM(B25:D25)</f>
        <v>53</v>
      </c>
      <c r="F25" s="28">
        <f>E25/9</f>
        <v>5.8888888888888893</v>
      </c>
      <c r="G25" s="1"/>
      <c r="H25" s="1"/>
      <c r="I25" s="1"/>
      <c r="J25" s="14" t="s">
        <v>41</v>
      </c>
      <c r="K25" s="15">
        <f>F8</f>
        <v>6.666666666666667</v>
      </c>
      <c r="L25" s="15">
        <f>F9</f>
        <v>5.333333333333333</v>
      </c>
      <c r="M25" s="15">
        <f>F10</f>
        <v>5.666666666666667</v>
      </c>
      <c r="N25" s="15">
        <f>SUM(K25:M25)</f>
        <v>17.666666666666668</v>
      </c>
      <c r="O25" s="16">
        <f>AVERAGE(K25:M25)</f>
        <v>5.8888888888888893</v>
      </c>
      <c r="P25" s="1" t="s">
        <v>93</v>
      </c>
      <c r="Q25" s="17">
        <f>O25+L$21</f>
        <v>6.6008259360029591</v>
      </c>
    </row>
    <row r="26" spans="1:17" x14ac:dyDescent="0.25">
      <c r="A26" s="4" t="s">
        <v>42</v>
      </c>
      <c r="B26" s="5">
        <f>E11</f>
        <v>19</v>
      </c>
      <c r="C26" s="5">
        <f>E12</f>
        <v>20</v>
      </c>
      <c r="D26" s="5">
        <f>E13</f>
        <v>19</v>
      </c>
      <c r="E26" s="5">
        <f t="shared" si="7"/>
        <v>58</v>
      </c>
      <c r="F26" s="28">
        <f t="shared" ref="F26:F27" si="8">E26/9</f>
        <v>6.4444444444444446</v>
      </c>
      <c r="G26" s="1"/>
      <c r="H26" s="1"/>
      <c r="I26" s="1"/>
      <c r="J26" s="14" t="s">
        <v>42</v>
      </c>
      <c r="K26" s="15">
        <f>F11</f>
        <v>6.333333333333333</v>
      </c>
      <c r="L26" s="15">
        <f>F12</f>
        <v>6.666666666666667</v>
      </c>
      <c r="M26" s="15">
        <f>F13</f>
        <v>6.333333333333333</v>
      </c>
      <c r="N26" s="15">
        <f t="shared" ref="N26:N27" si="9">SUM(K26:M26)</f>
        <v>19.333333333333332</v>
      </c>
      <c r="O26" s="16">
        <f t="shared" ref="O26:O27" si="10">AVERAGE(K26:M26)</f>
        <v>6.4444444444444438</v>
      </c>
      <c r="P26" s="1" t="s">
        <v>94</v>
      </c>
      <c r="Q26" s="17">
        <f t="shared" ref="Q26:Q27" si="11">O26+L$21</f>
        <v>7.1563814915585144</v>
      </c>
    </row>
    <row r="27" spans="1:17" x14ac:dyDescent="0.25">
      <c r="A27" s="4" t="s">
        <v>43</v>
      </c>
      <c r="B27" s="5">
        <f>E14</f>
        <v>20</v>
      </c>
      <c r="C27" s="5">
        <f>E15</f>
        <v>22</v>
      </c>
      <c r="D27" s="5">
        <f>E16</f>
        <v>20</v>
      </c>
      <c r="E27" s="5">
        <f t="shared" si="7"/>
        <v>62</v>
      </c>
      <c r="F27" s="28">
        <f t="shared" si="8"/>
        <v>6.8888888888888893</v>
      </c>
      <c r="G27" s="1"/>
      <c r="H27" s="1"/>
      <c r="I27" s="1"/>
      <c r="J27" s="14" t="s">
        <v>43</v>
      </c>
      <c r="K27" s="15">
        <f>F14</f>
        <v>6.666666666666667</v>
      </c>
      <c r="L27" s="15">
        <f>F15</f>
        <v>7.333333333333333</v>
      </c>
      <c r="M27" s="15">
        <f>F16</f>
        <v>6.666666666666667</v>
      </c>
      <c r="N27" s="15">
        <f t="shared" si="9"/>
        <v>20.666666666666668</v>
      </c>
      <c r="O27" s="16">
        <f t="shared" si="10"/>
        <v>6.8888888888888893</v>
      </c>
      <c r="P27" s="1" t="s">
        <v>95</v>
      </c>
      <c r="Q27" s="17">
        <f t="shared" si="11"/>
        <v>7.6008259360029591</v>
      </c>
    </row>
    <row r="28" spans="1:17" x14ac:dyDescent="0.25">
      <c r="A28" s="4" t="s">
        <v>4</v>
      </c>
      <c r="B28" s="5">
        <f t="shared" ref="B28:D28" si="12">SUM(B25:B27)</f>
        <v>59</v>
      </c>
      <c r="C28" s="5">
        <f t="shared" si="12"/>
        <v>58</v>
      </c>
      <c r="D28" s="5">
        <f t="shared" si="12"/>
        <v>56</v>
      </c>
      <c r="E28" s="5">
        <f t="shared" si="7"/>
        <v>173</v>
      </c>
      <c r="F28" s="5"/>
      <c r="G28" s="1"/>
      <c r="H28" s="1"/>
      <c r="I28" s="1"/>
      <c r="J28" s="14" t="s">
        <v>4</v>
      </c>
      <c r="K28" s="15">
        <f>SUM(K25:K27)</f>
        <v>19.666666666666668</v>
      </c>
      <c r="L28" s="15">
        <f t="shared" ref="L28:M28" si="13">SUM(L25:L27)</f>
        <v>19.333333333333332</v>
      </c>
      <c r="M28" s="15">
        <f t="shared" si="13"/>
        <v>18.666666666666668</v>
      </c>
      <c r="N28" s="15">
        <f>SUM(K28:M28)</f>
        <v>57.666666666666671</v>
      </c>
      <c r="O28" s="14"/>
      <c r="P28" s="1"/>
      <c r="Q28" s="1"/>
    </row>
    <row r="29" spans="1:17" ht="15.75" x14ac:dyDescent="0.25">
      <c r="A29" s="10" t="s">
        <v>5</v>
      </c>
      <c r="B29" s="28">
        <f>B28/9</f>
        <v>6.5555555555555554</v>
      </c>
      <c r="C29" s="28">
        <f t="shared" ref="C29:D29" si="14">C28/9</f>
        <v>6.4444444444444446</v>
      </c>
      <c r="D29" s="28">
        <f t="shared" si="14"/>
        <v>6.2222222222222223</v>
      </c>
      <c r="E29" s="5"/>
      <c r="F29" s="5"/>
      <c r="G29" s="1"/>
      <c r="H29" s="1"/>
      <c r="I29" s="1"/>
      <c r="J29" s="14" t="s">
        <v>5</v>
      </c>
      <c r="K29" s="16">
        <f>AVERAGE(K25:K27)</f>
        <v>6.5555555555555562</v>
      </c>
      <c r="L29" s="16">
        <f t="shared" ref="L29:M29" si="15">AVERAGE(L25:L27)</f>
        <v>6.4444444444444438</v>
      </c>
      <c r="M29" s="16">
        <f t="shared" si="15"/>
        <v>6.2222222222222223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N23:N24"/>
    <mergeCell ref="O23:O24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</mergeCells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AA750-57B6-4BBF-9070-7B63ED2ACB82}">
  <dimension ref="A1:Q30"/>
  <sheetViews>
    <sheetView workbookViewId="0">
      <selection activeCell="B8" sqref="B8:D16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68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80">
        <v>7</v>
      </c>
      <c r="C8" s="80">
        <v>8</v>
      </c>
      <c r="D8" s="80">
        <v>8</v>
      </c>
      <c r="E8" s="5">
        <f t="shared" ref="E8:E16" si="0">SUM(B8:D8)</f>
        <v>23</v>
      </c>
      <c r="F8" s="6">
        <f t="shared" ref="F8:F16" si="1">E8/3</f>
        <v>7.666666666666667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1776.3333333333333</v>
      </c>
      <c r="P8" s="1"/>
      <c r="Q8" s="1"/>
    </row>
    <row r="9" spans="1:17" x14ac:dyDescent="0.25">
      <c r="A9" s="4" t="s">
        <v>13</v>
      </c>
      <c r="B9" s="80">
        <v>7</v>
      </c>
      <c r="C9" s="80">
        <v>7</v>
      </c>
      <c r="D9" s="80">
        <v>8</v>
      </c>
      <c r="E9" s="5">
        <f t="shared" si="0"/>
        <v>22</v>
      </c>
      <c r="F9" s="6">
        <f t="shared" si="1"/>
        <v>7.333333333333333</v>
      </c>
      <c r="G9" s="1"/>
      <c r="H9" s="1"/>
      <c r="I9" s="1"/>
      <c r="J9" s="47" t="s">
        <v>67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80">
        <v>7</v>
      </c>
      <c r="C10" s="80">
        <v>8</v>
      </c>
      <c r="D10" s="80">
        <v>8</v>
      </c>
      <c r="E10" s="5">
        <f t="shared" si="0"/>
        <v>23</v>
      </c>
      <c r="F10" s="6">
        <f t="shared" si="1"/>
        <v>7.666666666666667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80">
        <v>8</v>
      </c>
      <c r="C11" s="80">
        <v>9</v>
      </c>
      <c r="D11" s="80">
        <v>7</v>
      </c>
      <c r="E11" s="5">
        <f t="shared" si="0"/>
        <v>24</v>
      </c>
      <c r="F11" s="6">
        <f t="shared" si="1"/>
        <v>8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2</v>
      </c>
      <c r="M11" s="8">
        <f t="shared" ref="M11:M16" si="2">L11/K11</f>
        <v>1</v>
      </c>
      <c r="N11" s="8">
        <f>M11/M$16</f>
        <v>4</v>
      </c>
      <c r="O11" s="4" t="str">
        <f>IF(N11&lt;P11,"tn",IF(N11&lt;Q11,"*","**"))</f>
        <v>*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80">
        <v>8</v>
      </c>
      <c r="C12" s="80">
        <v>9</v>
      </c>
      <c r="D12" s="80">
        <v>8</v>
      </c>
      <c r="E12" s="5">
        <f t="shared" si="0"/>
        <v>25</v>
      </c>
      <c r="F12" s="6">
        <f t="shared" si="1"/>
        <v>8.3333333333333339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6.6666666666667425</v>
      </c>
      <c r="M12" s="8">
        <f t="shared" si="2"/>
        <v>0.83333333333334281</v>
      </c>
      <c r="N12" s="8">
        <f t="shared" ref="N12:N15" si="3">M12/M$16</f>
        <v>3.3333333333333712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80">
        <v>8</v>
      </c>
      <c r="C13" s="80">
        <v>8</v>
      </c>
      <c r="D13" s="80">
        <v>8</v>
      </c>
      <c r="E13" s="5">
        <f t="shared" si="0"/>
        <v>24</v>
      </c>
      <c r="F13" s="6">
        <f t="shared" si="1"/>
        <v>8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5.5555555555556566</v>
      </c>
      <c r="M13" s="8">
        <f t="shared" si="2"/>
        <v>2.7777777777778283</v>
      </c>
      <c r="N13" s="8">
        <f t="shared" si="3"/>
        <v>11.111111111111313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80">
        <v>8</v>
      </c>
      <c r="C14" s="80">
        <v>9</v>
      </c>
      <c r="D14" s="80">
        <v>8</v>
      </c>
      <c r="E14" s="5">
        <f t="shared" si="0"/>
        <v>25</v>
      </c>
      <c r="F14" s="6">
        <f t="shared" si="1"/>
        <v>8.3333333333333339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0.22222222222239907</v>
      </c>
      <c r="M14" s="8">
        <f t="shared" si="2"/>
        <v>0.11111111111119953</v>
      </c>
      <c r="N14" s="8">
        <f t="shared" si="3"/>
        <v>0.44444444444479814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80">
        <v>9</v>
      </c>
      <c r="C15" s="80">
        <v>9</v>
      </c>
      <c r="D15" s="80">
        <v>9</v>
      </c>
      <c r="E15" s="5">
        <f t="shared" si="0"/>
        <v>27</v>
      </c>
      <c r="F15" s="6">
        <f t="shared" si="1"/>
        <v>9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0.88888888888868678</v>
      </c>
      <c r="M15" s="8">
        <f t="shared" si="2"/>
        <v>0.22222222222217169</v>
      </c>
      <c r="N15" s="8">
        <f t="shared" si="3"/>
        <v>0.88888888888868678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80">
        <v>8</v>
      </c>
      <c r="C16" s="80">
        <v>9</v>
      </c>
      <c r="D16" s="80">
        <v>9</v>
      </c>
      <c r="E16" s="5">
        <f t="shared" si="0"/>
        <v>26</v>
      </c>
      <c r="F16" s="6">
        <f t="shared" si="1"/>
        <v>8.6666666666666661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4</v>
      </c>
      <c r="M16" s="8">
        <f t="shared" si="2"/>
        <v>0.25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70</v>
      </c>
      <c r="C17" s="5">
        <f t="shared" si="6"/>
        <v>76</v>
      </c>
      <c r="D17" s="5">
        <f t="shared" si="6"/>
        <v>73</v>
      </c>
      <c r="E17" s="5">
        <f t="shared" si="6"/>
        <v>219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12.666666666666742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0.16666666666666666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0.60816666666666663</v>
      </c>
      <c r="M21" s="12">
        <f>L19*L20</f>
        <v>0.60816666666666663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23</v>
      </c>
      <c r="C25" s="5">
        <f>E9</f>
        <v>22</v>
      </c>
      <c r="D25" s="5">
        <f>E10</f>
        <v>23</v>
      </c>
      <c r="E25" s="5">
        <f t="shared" ref="E25:E28" si="7">SUM(B25:D25)</f>
        <v>68</v>
      </c>
      <c r="F25" s="6">
        <f>E25/9</f>
        <v>7.5555555555555554</v>
      </c>
      <c r="G25" s="1"/>
      <c r="H25" s="1"/>
      <c r="I25" s="1"/>
      <c r="J25" s="14" t="s">
        <v>41</v>
      </c>
      <c r="K25" s="15">
        <f>F8</f>
        <v>7.666666666666667</v>
      </c>
      <c r="L25" s="15">
        <f>F9</f>
        <v>7.333333333333333</v>
      </c>
      <c r="M25" s="15">
        <f>F10</f>
        <v>7.666666666666667</v>
      </c>
      <c r="N25" s="15">
        <f>SUM(K25:M25)</f>
        <v>22.666666666666668</v>
      </c>
      <c r="O25" s="16">
        <f>AVERAGE(K25:M25)</f>
        <v>7.5555555555555562</v>
      </c>
      <c r="P25" s="1" t="s">
        <v>93</v>
      </c>
      <c r="Q25" s="17">
        <f>O25+L$21</f>
        <v>8.1637222222222228</v>
      </c>
    </row>
    <row r="26" spans="1:17" x14ac:dyDescent="0.25">
      <c r="A26" s="4" t="s">
        <v>42</v>
      </c>
      <c r="B26" s="5">
        <f>E11</f>
        <v>24</v>
      </c>
      <c r="C26" s="5">
        <f>E12</f>
        <v>25</v>
      </c>
      <c r="D26" s="5">
        <f>E13</f>
        <v>24</v>
      </c>
      <c r="E26" s="5">
        <f t="shared" si="7"/>
        <v>73</v>
      </c>
      <c r="F26" s="6">
        <f t="shared" ref="F26:F27" si="8">E26/9</f>
        <v>8.1111111111111107</v>
      </c>
      <c r="G26" s="1"/>
      <c r="H26" s="1"/>
      <c r="I26" s="1"/>
      <c r="J26" s="14" t="s">
        <v>42</v>
      </c>
      <c r="K26" s="15">
        <f>F11</f>
        <v>8</v>
      </c>
      <c r="L26" s="15">
        <f>F12</f>
        <v>8.3333333333333339</v>
      </c>
      <c r="M26" s="15">
        <f>F13</f>
        <v>8</v>
      </c>
      <c r="N26" s="15">
        <f t="shared" ref="N26:N27" si="9">SUM(K26:M26)</f>
        <v>24.333333333333336</v>
      </c>
      <c r="O26" s="16">
        <f t="shared" ref="O26:O27" si="10">AVERAGE(K26:M26)</f>
        <v>8.1111111111111125</v>
      </c>
      <c r="P26" s="1" t="s">
        <v>94</v>
      </c>
      <c r="Q26" s="17">
        <f t="shared" ref="Q26:Q27" si="11">O26+L$21</f>
        <v>8.7192777777777799</v>
      </c>
    </row>
    <row r="27" spans="1:17" x14ac:dyDescent="0.25">
      <c r="A27" s="4" t="s">
        <v>43</v>
      </c>
      <c r="B27" s="5">
        <f>E14</f>
        <v>25</v>
      </c>
      <c r="C27" s="5">
        <f>E15</f>
        <v>27</v>
      </c>
      <c r="D27" s="5">
        <f>E16</f>
        <v>26</v>
      </c>
      <c r="E27" s="5">
        <f t="shared" si="7"/>
        <v>78</v>
      </c>
      <c r="F27" s="6">
        <f t="shared" si="8"/>
        <v>8.6666666666666661</v>
      </c>
      <c r="G27" s="1"/>
      <c r="H27" s="1"/>
      <c r="I27" s="1"/>
      <c r="J27" s="14" t="s">
        <v>43</v>
      </c>
      <c r="K27" s="15">
        <f>F14</f>
        <v>8.3333333333333339</v>
      </c>
      <c r="L27" s="15">
        <f>F15</f>
        <v>9</v>
      </c>
      <c r="M27" s="15">
        <f>F16</f>
        <v>8.6666666666666661</v>
      </c>
      <c r="N27" s="15">
        <f t="shared" si="9"/>
        <v>26</v>
      </c>
      <c r="O27" s="16">
        <f t="shared" si="10"/>
        <v>8.6666666666666661</v>
      </c>
      <c r="P27" s="1" t="s">
        <v>95</v>
      </c>
      <c r="Q27" s="17">
        <f t="shared" si="11"/>
        <v>9.2748333333333335</v>
      </c>
    </row>
    <row r="28" spans="1:17" x14ac:dyDescent="0.25">
      <c r="A28" s="4" t="s">
        <v>4</v>
      </c>
      <c r="B28" s="5">
        <f t="shared" ref="B28:D28" si="12">SUM(B25:B27)</f>
        <v>72</v>
      </c>
      <c r="C28" s="5">
        <f t="shared" si="12"/>
        <v>74</v>
      </c>
      <c r="D28" s="5">
        <f t="shared" si="12"/>
        <v>73</v>
      </c>
      <c r="E28" s="5">
        <f t="shared" si="7"/>
        <v>219</v>
      </c>
      <c r="F28" s="5"/>
      <c r="G28" s="1"/>
      <c r="H28" s="1"/>
      <c r="I28" s="1"/>
      <c r="J28" s="14" t="s">
        <v>4</v>
      </c>
      <c r="K28" s="15">
        <f>SUM(K25:K27)</f>
        <v>24</v>
      </c>
      <c r="L28" s="15">
        <f t="shared" ref="L28:M28" si="13">SUM(L25:L27)</f>
        <v>24.666666666666668</v>
      </c>
      <c r="M28" s="15">
        <f t="shared" si="13"/>
        <v>24.333333333333336</v>
      </c>
      <c r="N28" s="15">
        <f>SUM(K28:M28)</f>
        <v>73</v>
      </c>
      <c r="O28" s="14"/>
      <c r="P28" s="1"/>
      <c r="Q28" s="1"/>
    </row>
    <row r="29" spans="1:17" ht="15.75" x14ac:dyDescent="0.25">
      <c r="A29" s="10" t="s">
        <v>5</v>
      </c>
      <c r="B29" s="6">
        <f>B28/9</f>
        <v>8</v>
      </c>
      <c r="C29" s="6">
        <f t="shared" ref="C29:D29" si="14">C28/9</f>
        <v>8.2222222222222214</v>
      </c>
      <c r="D29" s="6">
        <f t="shared" si="14"/>
        <v>8.1111111111111107</v>
      </c>
      <c r="E29" s="5"/>
      <c r="F29" s="5"/>
      <c r="G29" s="1"/>
      <c r="H29" s="1"/>
      <c r="I29" s="1"/>
      <c r="J29" s="14" t="s">
        <v>5</v>
      </c>
      <c r="K29" s="16">
        <f>AVERAGE(K25:K27)</f>
        <v>8</v>
      </c>
      <c r="L29" s="16">
        <f t="shared" ref="L29:M29" si="15">AVERAGE(L25:L27)</f>
        <v>8.2222222222222232</v>
      </c>
      <c r="M29" s="16">
        <f t="shared" si="15"/>
        <v>8.1111111111111125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N23:N24"/>
    <mergeCell ref="O23:O24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</mergeCells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2043-4964-4DAD-8217-86C8FEB3FD40}">
  <dimension ref="A1:Q30"/>
  <sheetViews>
    <sheetView workbookViewId="0">
      <selection activeCell="S25" sqref="S25:S31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90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25">
        <v>11</v>
      </c>
      <c r="C8" s="25">
        <v>13</v>
      </c>
      <c r="D8" s="25">
        <v>14</v>
      </c>
      <c r="E8" s="5">
        <f t="shared" ref="E8:E16" si="0">SUM(B8:D8)</f>
        <v>38</v>
      </c>
      <c r="F8" s="6">
        <f t="shared" ref="F8:F16" si="1">E8/3</f>
        <v>12.666666666666666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5015.7037037037035</v>
      </c>
      <c r="P8" s="1"/>
      <c r="Q8" s="1"/>
    </row>
    <row r="9" spans="1:17" x14ac:dyDescent="0.25">
      <c r="A9" s="4" t="s">
        <v>13</v>
      </c>
      <c r="B9" s="25">
        <v>13</v>
      </c>
      <c r="C9" s="25">
        <v>12</v>
      </c>
      <c r="D9" s="25">
        <v>12</v>
      </c>
      <c r="E9" s="5">
        <f t="shared" si="0"/>
        <v>37</v>
      </c>
      <c r="F9" s="6">
        <f t="shared" si="1"/>
        <v>12.333333333333334</v>
      </c>
      <c r="G9" s="1"/>
      <c r="H9" s="1"/>
      <c r="I9" s="1"/>
      <c r="J9" s="47" t="s">
        <v>89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25">
        <v>12</v>
      </c>
      <c r="C10" s="25">
        <v>12</v>
      </c>
      <c r="D10" s="25">
        <v>11</v>
      </c>
      <c r="E10" s="5">
        <f t="shared" si="0"/>
        <v>35</v>
      </c>
      <c r="F10" s="6">
        <f t="shared" si="1"/>
        <v>11.666666666666666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25">
        <v>11</v>
      </c>
      <c r="C11" s="25">
        <v>12</v>
      </c>
      <c r="D11" s="25">
        <v>11</v>
      </c>
      <c r="E11" s="5">
        <f t="shared" si="0"/>
        <v>34</v>
      </c>
      <c r="F11" s="6">
        <f t="shared" si="1"/>
        <v>11.333333333333334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12.518518518519159</v>
      </c>
      <c r="M11" s="8">
        <f t="shared" ref="M11:M16" si="2">L11/K11</f>
        <v>6.2592592592595793</v>
      </c>
      <c r="N11" s="8">
        <f t="shared" ref="N11:N15" si="3">M11/M$16</f>
        <v>2.0239520958085131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25">
        <v>13</v>
      </c>
      <c r="C12" s="25">
        <v>13</v>
      </c>
      <c r="D12" s="25">
        <v>16</v>
      </c>
      <c r="E12" s="5">
        <f t="shared" si="0"/>
        <v>42</v>
      </c>
      <c r="F12" s="6">
        <f t="shared" si="1"/>
        <v>14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70.296296296296532</v>
      </c>
      <c r="M12" s="8">
        <f t="shared" si="2"/>
        <v>8.7870370370370665</v>
      </c>
      <c r="N12" s="8">
        <f t="shared" si="3"/>
        <v>2.8413173652695072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25">
        <v>12</v>
      </c>
      <c r="C13" s="25">
        <v>19</v>
      </c>
      <c r="D13" s="25">
        <v>15</v>
      </c>
      <c r="E13" s="5">
        <f t="shared" si="0"/>
        <v>46</v>
      </c>
      <c r="F13" s="6">
        <f t="shared" si="1"/>
        <v>15.333333333333334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37.629629629629562</v>
      </c>
      <c r="M13" s="8">
        <f t="shared" si="2"/>
        <v>18.814814814814781</v>
      </c>
      <c r="N13" s="8">
        <f t="shared" si="3"/>
        <v>6.0838323353294088</v>
      </c>
      <c r="O13" s="4" t="str">
        <f t="shared" si="4"/>
        <v>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25">
        <v>14</v>
      </c>
      <c r="C14" s="25">
        <v>12</v>
      </c>
      <c r="D14" s="25">
        <v>16</v>
      </c>
      <c r="E14" s="5">
        <f t="shared" si="0"/>
        <v>42</v>
      </c>
      <c r="F14" s="6">
        <f t="shared" si="1"/>
        <v>14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12.518518518519159</v>
      </c>
      <c r="M14" s="8">
        <f t="shared" si="2"/>
        <v>6.2592592592595793</v>
      </c>
      <c r="N14" s="8">
        <f t="shared" si="3"/>
        <v>2.0239520958085131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25">
        <v>16</v>
      </c>
      <c r="C15" s="25">
        <v>14</v>
      </c>
      <c r="D15" s="25">
        <v>18</v>
      </c>
      <c r="E15" s="5">
        <f t="shared" si="0"/>
        <v>48</v>
      </c>
      <c r="F15" s="6">
        <f t="shared" si="1"/>
        <v>16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20.148148148147811</v>
      </c>
      <c r="M15" s="8">
        <f t="shared" si="2"/>
        <v>5.0370370370369528</v>
      </c>
      <c r="N15" s="8">
        <f t="shared" si="3"/>
        <v>1.6287425149700536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25">
        <v>13</v>
      </c>
      <c r="C16" s="25">
        <v>16</v>
      </c>
      <c r="D16" s="25">
        <v>17</v>
      </c>
      <c r="E16" s="5">
        <f t="shared" si="0"/>
        <v>46</v>
      </c>
      <c r="F16" s="6">
        <f t="shared" si="1"/>
        <v>15.333333333333334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49.481481481480841</v>
      </c>
      <c r="M16" s="8">
        <f t="shared" si="2"/>
        <v>3.0925925925925526</v>
      </c>
      <c r="N16" s="4"/>
      <c r="O16" s="4"/>
      <c r="P16" s="4"/>
      <c r="Q16" s="4"/>
    </row>
    <row r="17" spans="1:17" x14ac:dyDescent="0.25">
      <c r="A17" s="4" t="s">
        <v>35</v>
      </c>
      <c r="B17" s="5">
        <f t="shared" ref="B17:E17" si="6">SUM(B8:B16)</f>
        <v>115</v>
      </c>
      <c r="C17" s="5">
        <f t="shared" si="6"/>
        <v>123</v>
      </c>
      <c r="D17" s="5">
        <f t="shared" si="6"/>
        <v>130</v>
      </c>
      <c r="E17" s="5">
        <f t="shared" si="6"/>
        <v>368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132.29629629629653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0.58619228856830785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2.1390156609857556</v>
      </c>
      <c r="M21" s="12">
        <f>L19*L20</f>
        <v>2.1390156609857556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38</v>
      </c>
      <c r="C25" s="5">
        <f>E9</f>
        <v>37</v>
      </c>
      <c r="D25" s="5">
        <f>E10</f>
        <v>35</v>
      </c>
      <c r="E25" s="5">
        <f t="shared" ref="E25:E28" si="7">SUM(B25:D25)</f>
        <v>110</v>
      </c>
      <c r="F25" s="6">
        <f>E25/9</f>
        <v>12.222222222222221</v>
      </c>
      <c r="G25" s="1"/>
      <c r="H25" s="1"/>
      <c r="I25" s="1"/>
      <c r="J25" s="14" t="s">
        <v>41</v>
      </c>
      <c r="K25" s="15">
        <f>F8</f>
        <v>12.666666666666666</v>
      </c>
      <c r="L25" s="15">
        <f>F9</f>
        <v>12.333333333333334</v>
      </c>
      <c r="M25" s="15">
        <f>F10</f>
        <v>11.666666666666666</v>
      </c>
      <c r="N25" s="15">
        <f>SUM(K25:M25)</f>
        <v>36.666666666666664</v>
      </c>
      <c r="O25" s="16">
        <f>AVERAGE(K25:M25)</f>
        <v>12.222222222222221</v>
      </c>
      <c r="P25" s="1" t="s">
        <v>93</v>
      </c>
      <c r="Q25" s="17">
        <f>O25+L$21</f>
        <v>14.361237883207977</v>
      </c>
    </row>
    <row r="26" spans="1:17" x14ac:dyDescent="0.25">
      <c r="A26" s="4" t="s">
        <v>42</v>
      </c>
      <c r="B26" s="5">
        <f>E11</f>
        <v>34</v>
      </c>
      <c r="C26" s="5">
        <f>E12</f>
        <v>42</v>
      </c>
      <c r="D26" s="5">
        <f>E13</f>
        <v>46</v>
      </c>
      <c r="E26" s="5">
        <f t="shared" si="7"/>
        <v>122</v>
      </c>
      <c r="F26" s="6">
        <f t="shared" ref="F26:F27" si="8">E26/9</f>
        <v>13.555555555555555</v>
      </c>
      <c r="G26" s="1"/>
      <c r="H26" s="1"/>
      <c r="I26" s="1"/>
      <c r="J26" s="14" t="s">
        <v>42</v>
      </c>
      <c r="K26" s="15">
        <f>F11</f>
        <v>11.333333333333334</v>
      </c>
      <c r="L26" s="15">
        <f>F12</f>
        <v>14</v>
      </c>
      <c r="M26" s="15">
        <f>F13</f>
        <v>15.333333333333334</v>
      </c>
      <c r="N26" s="15">
        <f t="shared" ref="N26:N27" si="9">SUM(K26:M26)</f>
        <v>40.666666666666671</v>
      </c>
      <c r="O26" s="16">
        <f t="shared" ref="O26:O27" si="10">AVERAGE(K26:M26)</f>
        <v>13.555555555555557</v>
      </c>
      <c r="P26" s="1" t="s">
        <v>94</v>
      </c>
      <c r="Q26" s="17">
        <f t="shared" ref="Q26:Q27" si="11">O26+L$21</f>
        <v>15.694571216541313</v>
      </c>
    </row>
    <row r="27" spans="1:17" x14ac:dyDescent="0.25">
      <c r="A27" s="4" t="s">
        <v>43</v>
      </c>
      <c r="B27" s="5">
        <f>E14</f>
        <v>42</v>
      </c>
      <c r="C27" s="5">
        <f>E15</f>
        <v>48</v>
      </c>
      <c r="D27" s="5">
        <f>E16</f>
        <v>46</v>
      </c>
      <c r="E27" s="5">
        <f t="shared" si="7"/>
        <v>136</v>
      </c>
      <c r="F27" s="6">
        <f t="shared" si="8"/>
        <v>15.111111111111111</v>
      </c>
      <c r="G27" s="1"/>
      <c r="H27" s="1"/>
      <c r="I27" s="1"/>
      <c r="J27" s="14" t="s">
        <v>43</v>
      </c>
      <c r="K27" s="15">
        <f>F14</f>
        <v>14</v>
      </c>
      <c r="L27" s="15">
        <f>F15</f>
        <v>16</v>
      </c>
      <c r="M27" s="15">
        <f>F16</f>
        <v>15.333333333333334</v>
      </c>
      <c r="N27" s="15">
        <f t="shared" si="9"/>
        <v>45.333333333333336</v>
      </c>
      <c r="O27" s="16">
        <f t="shared" si="10"/>
        <v>15.111111111111112</v>
      </c>
      <c r="P27" s="1" t="s">
        <v>95</v>
      </c>
      <c r="Q27" s="17">
        <f t="shared" si="11"/>
        <v>17.25012677209687</v>
      </c>
    </row>
    <row r="28" spans="1:17" x14ac:dyDescent="0.25">
      <c r="A28" s="4" t="s">
        <v>4</v>
      </c>
      <c r="B28" s="5">
        <f t="shared" ref="B28:D28" si="12">SUM(B25:B27)</f>
        <v>114</v>
      </c>
      <c r="C28" s="5">
        <f t="shared" si="12"/>
        <v>127</v>
      </c>
      <c r="D28" s="5">
        <f t="shared" si="12"/>
        <v>127</v>
      </c>
      <c r="E28" s="5">
        <f t="shared" si="7"/>
        <v>368</v>
      </c>
      <c r="F28" s="5"/>
      <c r="G28" s="1"/>
      <c r="H28" s="1"/>
      <c r="I28" s="1"/>
      <c r="J28" s="14" t="s">
        <v>4</v>
      </c>
      <c r="K28" s="15">
        <f>SUM(K25:K27)</f>
        <v>38</v>
      </c>
      <c r="L28" s="15">
        <f t="shared" ref="L28:M28" si="13">SUM(L25:L27)</f>
        <v>42.333333333333336</v>
      </c>
      <c r="M28" s="15">
        <f t="shared" si="13"/>
        <v>42.333333333333336</v>
      </c>
      <c r="N28" s="15">
        <f>SUM(K28:M28)</f>
        <v>122.66666666666669</v>
      </c>
      <c r="O28" s="14"/>
      <c r="P28" s="1"/>
      <c r="Q28" s="1"/>
    </row>
    <row r="29" spans="1:17" ht="15.75" x14ac:dyDescent="0.25">
      <c r="A29" s="10" t="s">
        <v>5</v>
      </c>
      <c r="B29" s="6">
        <f>B28/9</f>
        <v>12.666666666666666</v>
      </c>
      <c r="C29" s="6">
        <f t="shared" ref="C29:D29" si="14">C28/9</f>
        <v>14.111111111111111</v>
      </c>
      <c r="D29" s="6">
        <f t="shared" si="14"/>
        <v>14.111111111111111</v>
      </c>
      <c r="E29" s="5"/>
      <c r="F29" s="5"/>
      <c r="G29" s="1"/>
      <c r="H29" s="1"/>
      <c r="I29" s="1"/>
      <c r="J29" s="14" t="s">
        <v>5</v>
      </c>
      <c r="K29" s="16">
        <f>AVERAGE(K25:K27)</f>
        <v>12.666666666666666</v>
      </c>
      <c r="L29" s="16">
        <f t="shared" ref="L29:M29" si="15">AVERAGE(L25:L27)</f>
        <v>14.111111111111112</v>
      </c>
      <c r="M29" s="16">
        <f t="shared" si="15"/>
        <v>14.111111111111112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N23:N24"/>
    <mergeCell ref="O23:O24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</mergeCells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EE8D1-BD4D-4F93-A602-E2CB6B26AD18}">
  <dimension ref="A1:I17"/>
  <sheetViews>
    <sheetView workbookViewId="0">
      <selection activeCell="G13" sqref="G13"/>
    </sheetView>
  </sheetViews>
  <sheetFormatPr defaultRowHeight="15" x14ac:dyDescent="0.25"/>
  <sheetData>
    <row r="1" spans="1:9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G5" s="12"/>
      <c r="H5" s="12"/>
      <c r="I5" s="12"/>
    </row>
    <row r="6" spans="1:9" ht="15.75" x14ac:dyDescent="0.25">
      <c r="A6" s="66" t="s">
        <v>107</v>
      </c>
      <c r="B6" s="66"/>
      <c r="C6" s="66"/>
      <c r="D6" s="66"/>
      <c r="E6" s="66"/>
      <c r="F6" s="66"/>
      <c r="G6" s="66"/>
      <c r="H6" s="12"/>
      <c r="I6" s="12"/>
    </row>
    <row r="7" spans="1:9" x14ac:dyDescent="0.25">
      <c r="G7" s="17"/>
      <c r="H7" s="17"/>
      <c r="I7" s="17"/>
    </row>
    <row r="8" spans="1:9" x14ac:dyDescent="0.25">
      <c r="B8" s="64" t="s">
        <v>2</v>
      </c>
      <c r="C8" s="62" t="s">
        <v>96</v>
      </c>
      <c r="D8" s="62"/>
      <c r="E8" s="62"/>
      <c r="F8" s="62"/>
      <c r="G8" s="62"/>
      <c r="H8" s="17"/>
      <c r="I8" s="17"/>
    </row>
    <row r="9" spans="1:9" x14ac:dyDescent="0.25">
      <c r="B9" s="65"/>
      <c r="C9" s="20" t="s">
        <v>51</v>
      </c>
      <c r="D9" s="20" t="s">
        <v>52</v>
      </c>
      <c r="E9" s="20" t="s">
        <v>53</v>
      </c>
      <c r="F9" s="20" t="s">
        <v>54</v>
      </c>
      <c r="G9" s="20" t="s">
        <v>55</v>
      </c>
      <c r="H9" s="17"/>
      <c r="I9" s="17"/>
    </row>
    <row r="10" spans="1:9" x14ac:dyDescent="0.25">
      <c r="B10" s="12" t="s">
        <v>41</v>
      </c>
      <c r="C10" s="17">
        <v>3</v>
      </c>
      <c r="D10" s="17">
        <v>4.67</v>
      </c>
      <c r="E10" s="38" t="s">
        <v>148</v>
      </c>
      <c r="F10" s="38" t="s">
        <v>98</v>
      </c>
      <c r="G10" s="38" t="s">
        <v>136</v>
      </c>
      <c r="H10" s="17"/>
      <c r="I10" s="17"/>
    </row>
    <row r="11" spans="1:9" x14ac:dyDescent="0.25">
      <c r="B11" s="12" t="s">
        <v>42</v>
      </c>
      <c r="C11" s="17">
        <v>3.22</v>
      </c>
      <c r="D11" s="17">
        <v>4.5599999999999996</v>
      </c>
      <c r="E11" s="38" t="s">
        <v>149</v>
      </c>
      <c r="F11" s="38" t="s">
        <v>151</v>
      </c>
      <c r="G11" s="38" t="s">
        <v>137</v>
      </c>
      <c r="H11" s="17"/>
      <c r="I11" s="17"/>
    </row>
    <row r="12" spans="1:9" x14ac:dyDescent="0.25">
      <c r="B12" s="12" t="s">
        <v>43</v>
      </c>
      <c r="C12" s="17">
        <v>3.11</v>
      </c>
      <c r="D12" s="17">
        <v>4.67</v>
      </c>
      <c r="E12" s="38" t="s">
        <v>150</v>
      </c>
      <c r="F12" s="38" t="s">
        <v>152</v>
      </c>
      <c r="G12" s="38" t="s">
        <v>138</v>
      </c>
      <c r="H12" s="17"/>
      <c r="I12" s="17"/>
    </row>
    <row r="13" spans="1:9" x14ac:dyDescent="0.25">
      <c r="B13" s="13" t="s">
        <v>49</v>
      </c>
      <c r="C13" s="13" t="s">
        <v>25</v>
      </c>
      <c r="D13" s="13" t="s">
        <v>25</v>
      </c>
      <c r="E13" s="39">
        <v>0.71</v>
      </c>
      <c r="F13" s="40">
        <v>0.6</v>
      </c>
      <c r="G13" s="39">
        <v>2.13</v>
      </c>
      <c r="H13" s="17"/>
      <c r="I13" s="17"/>
    </row>
    <row r="14" spans="1:9" x14ac:dyDescent="0.25">
      <c r="B14" s="12" t="s">
        <v>38</v>
      </c>
      <c r="C14" s="17">
        <v>3</v>
      </c>
      <c r="D14" s="17">
        <v>4.78</v>
      </c>
      <c r="E14" s="38">
        <v>6.56</v>
      </c>
      <c r="F14" s="37">
        <v>8</v>
      </c>
      <c r="G14" s="38">
        <v>12.67</v>
      </c>
      <c r="H14" s="12"/>
      <c r="I14" s="12"/>
    </row>
    <row r="15" spans="1:9" x14ac:dyDescent="0.25">
      <c r="B15" s="12" t="s">
        <v>39</v>
      </c>
      <c r="C15" s="17">
        <v>3.22</v>
      </c>
      <c r="D15" s="17">
        <v>4.5599999999999996</v>
      </c>
      <c r="E15" s="38">
        <v>6.44</v>
      </c>
      <c r="F15" s="38">
        <v>8.2200000000000006</v>
      </c>
      <c r="G15" s="38">
        <v>14.11</v>
      </c>
      <c r="H15" s="12"/>
      <c r="I15" s="12"/>
    </row>
    <row r="16" spans="1:9" x14ac:dyDescent="0.25">
      <c r="B16" s="12" t="s">
        <v>40</v>
      </c>
      <c r="C16" s="17">
        <v>3.11</v>
      </c>
      <c r="D16" s="17">
        <v>4.5599999999999996</v>
      </c>
      <c r="E16" s="38">
        <v>6.22</v>
      </c>
      <c r="F16" s="38">
        <v>8.11</v>
      </c>
      <c r="G16" s="38">
        <v>14.11</v>
      </c>
      <c r="H16" s="12"/>
      <c r="I16" s="12"/>
    </row>
    <row r="17" spans="2:9" x14ac:dyDescent="0.25">
      <c r="B17" s="13" t="s">
        <v>49</v>
      </c>
      <c r="C17" s="13" t="s">
        <v>25</v>
      </c>
      <c r="D17" s="13" t="s">
        <v>25</v>
      </c>
      <c r="E17" s="13" t="s">
        <v>25</v>
      </c>
      <c r="F17" s="13" t="s">
        <v>25</v>
      </c>
      <c r="G17" s="13" t="s">
        <v>25</v>
      </c>
      <c r="H17" s="12"/>
      <c r="I17" s="12"/>
    </row>
  </sheetData>
  <mergeCells count="4">
    <mergeCell ref="A1:I2"/>
    <mergeCell ref="A6:G6"/>
    <mergeCell ref="B8:B9"/>
    <mergeCell ref="C8:G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94C8-B169-4AAB-BEC5-4503A53B2F93}">
  <dimension ref="A1:Q30"/>
  <sheetViews>
    <sheetView topLeftCell="A5" workbookViewId="0">
      <selection activeCell="G15" sqref="G15"/>
    </sheetView>
  </sheetViews>
  <sheetFormatPr defaultRowHeight="15" x14ac:dyDescent="0.25"/>
  <cols>
    <col min="2" max="4" width="9.5703125" bestFit="1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69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44">
        <f>1.1294*3</f>
        <v>3.3881999999999999</v>
      </c>
      <c r="C8" s="44">
        <f>1.78466*3</f>
        <v>5.35398</v>
      </c>
      <c r="D8" s="44">
        <f>1.4118*3</f>
        <v>4.2354000000000003</v>
      </c>
      <c r="E8" s="45">
        <f t="shared" ref="E8:E16" si="0">SUM(B8:D8)</f>
        <v>12.97758</v>
      </c>
      <c r="F8" s="28">
        <f t="shared" ref="F8:F16" si="1">E8/3</f>
        <v>4.3258599999999996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523.24522787070009</v>
      </c>
      <c r="P8" s="1"/>
      <c r="Q8" s="1"/>
    </row>
    <row r="9" spans="1:17" x14ac:dyDescent="0.25">
      <c r="A9" s="19" t="s">
        <v>13</v>
      </c>
      <c r="B9" s="44">
        <f>1.1294*3</f>
        <v>3.3881999999999999</v>
      </c>
      <c r="C9" s="44">
        <f>1.36836*3</f>
        <v>4.1050800000000001</v>
      </c>
      <c r="D9" s="44">
        <f>1.41904*3</f>
        <v>4.2571200000000005</v>
      </c>
      <c r="E9" s="45">
        <f t="shared" si="0"/>
        <v>11.750400000000001</v>
      </c>
      <c r="F9" s="28">
        <f t="shared" si="1"/>
        <v>3.9168000000000003</v>
      </c>
      <c r="G9" s="1"/>
      <c r="H9" s="1"/>
      <c r="I9" s="1"/>
      <c r="J9" s="47" t="s">
        <v>70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44">
        <f>1.11765*3</f>
        <v>3.3529499999999999</v>
      </c>
      <c r="C10" s="44">
        <f>1.41904*3</f>
        <v>4.2571200000000005</v>
      </c>
      <c r="D10" s="44">
        <f>1.31768*3</f>
        <v>3.9530399999999997</v>
      </c>
      <c r="E10" s="45">
        <f t="shared" si="0"/>
        <v>11.56311</v>
      </c>
      <c r="F10" s="28">
        <f t="shared" si="1"/>
        <v>3.8543699999999999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44">
        <f>1.21632*3</f>
        <v>3.6489600000000002</v>
      </c>
      <c r="C11" s="44">
        <f>1.16564*3</f>
        <v>3.4969200000000003</v>
      </c>
      <c r="D11" s="44">
        <f>1.33216*3</f>
        <v>3.99648</v>
      </c>
      <c r="E11" s="45">
        <f t="shared" si="0"/>
        <v>11.14236</v>
      </c>
      <c r="F11" s="28">
        <f t="shared" si="1"/>
        <v>3.7141199999999999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1.2761004108222096</v>
      </c>
      <c r="M11" s="8">
        <f t="shared" ref="M11:M16" si="2">L11/K11</f>
        <v>0.6380502054111048</v>
      </c>
      <c r="N11" s="8">
        <f t="shared" ref="N11:N15" si="3">M11/M$16</f>
        <v>0.80660295396905612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44">
        <f>1.12944*3</f>
        <v>3.3883200000000002</v>
      </c>
      <c r="C12" s="44">
        <f>1.50592*3</f>
        <v>4.51776</v>
      </c>
      <c r="D12" s="44">
        <f>1.5204*4</f>
        <v>6.0815999999999999</v>
      </c>
      <c r="E12" s="45">
        <f t="shared" si="0"/>
        <v>13.987680000000001</v>
      </c>
      <c r="F12" s="28">
        <f t="shared" si="1"/>
        <v>4.66256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10.30743257706672</v>
      </c>
      <c r="M12" s="8">
        <f t="shared" si="2"/>
        <v>1.28842907213334</v>
      </c>
      <c r="N12" s="8">
        <f t="shared" si="3"/>
        <v>1.6287914128838157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44">
        <f>1.5204*3</f>
        <v>4.5611999999999995</v>
      </c>
      <c r="C13" s="44">
        <f>1.62176*4</f>
        <v>6.4870400000000004</v>
      </c>
      <c r="D13" s="44">
        <f>1.12944*3</f>
        <v>3.3883200000000002</v>
      </c>
      <c r="E13" s="45">
        <f t="shared" si="0"/>
        <v>14.43656</v>
      </c>
      <c r="F13" s="28">
        <f t="shared" si="1"/>
        <v>4.8121866666666664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2.5024757813555425</v>
      </c>
      <c r="M13" s="8">
        <f t="shared" si="2"/>
        <v>1.2512378906777712</v>
      </c>
      <c r="N13" s="8">
        <f t="shared" si="3"/>
        <v>1.5817754938083999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44">
        <f>1.79552*3</f>
        <v>5.3865600000000002</v>
      </c>
      <c r="C14" s="44">
        <f>1.5747*3</f>
        <v>4.7241</v>
      </c>
      <c r="D14" s="44">
        <f>1.31768*3</f>
        <v>3.9530399999999997</v>
      </c>
      <c r="E14" s="45">
        <f t="shared" si="0"/>
        <v>14.063699999999999</v>
      </c>
      <c r="F14" s="28">
        <f t="shared" si="1"/>
        <v>4.6879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1.93359052975552</v>
      </c>
      <c r="M14" s="8">
        <f t="shared" si="2"/>
        <v>0.96679526487776002</v>
      </c>
      <c r="N14" s="8">
        <f t="shared" si="3"/>
        <v>1.2221920938513737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44">
        <f>1.67968*4</f>
        <v>6.7187200000000002</v>
      </c>
      <c r="C15" s="44">
        <f>1.79552*3</f>
        <v>5.3865600000000002</v>
      </c>
      <c r="D15" s="44">
        <f>1.72312*3</f>
        <v>5.1693600000000002</v>
      </c>
      <c r="E15" s="45">
        <f t="shared" si="0"/>
        <v>17.274640000000002</v>
      </c>
      <c r="F15" s="28">
        <f t="shared" si="1"/>
        <v>5.7582133333333338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5.8713662659556576</v>
      </c>
      <c r="M15" s="8">
        <f t="shared" si="2"/>
        <v>1.4678415664889144</v>
      </c>
      <c r="N15" s="8">
        <f t="shared" si="3"/>
        <v>1.8555990319377444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44">
        <f>1.267*3</f>
        <v>3.8009999999999997</v>
      </c>
      <c r="C16" s="44">
        <f>1.31768*3</f>
        <v>3.9530399999999997</v>
      </c>
      <c r="D16" s="44">
        <f>1.3032*3</f>
        <v>3.9095999999999997</v>
      </c>
      <c r="E16" s="45">
        <f t="shared" si="0"/>
        <v>11.663639999999999</v>
      </c>
      <c r="F16" s="28">
        <f t="shared" si="1"/>
        <v>3.8878799999999996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12.656540911911065</v>
      </c>
      <c r="M16" s="8">
        <f t="shared" si="2"/>
        <v>0.79103380699444159</v>
      </c>
      <c r="N16" s="4"/>
      <c r="O16" s="4"/>
      <c r="P16" s="4"/>
      <c r="Q16" s="4"/>
    </row>
    <row r="17" spans="1:17" x14ac:dyDescent="0.25">
      <c r="A17" s="4" t="s">
        <v>35</v>
      </c>
      <c r="B17" s="46">
        <f t="shared" ref="B17:E17" si="6">SUM(B8:B16)</f>
        <v>37.63411</v>
      </c>
      <c r="C17" s="46">
        <f t="shared" si="6"/>
        <v>42.281600000000005</v>
      </c>
      <c r="D17" s="46">
        <f t="shared" si="6"/>
        <v>38.943959999999997</v>
      </c>
      <c r="E17" s="28">
        <f t="shared" si="6"/>
        <v>118.85967000000001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24.240073899799995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28">
        <f>E8</f>
        <v>12.97758</v>
      </c>
      <c r="C25" s="28">
        <f>E9</f>
        <v>11.750400000000001</v>
      </c>
      <c r="D25" s="28">
        <f>E10</f>
        <v>11.56311</v>
      </c>
      <c r="E25" s="28">
        <f t="shared" ref="E25:E28" si="7">SUM(B25:D25)</f>
        <v>36.291090000000004</v>
      </c>
      <c r="F25" s="28">
        <f>E25/9</f>
        <v>4.0323433333333334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28">
        <f>E11</f>
        <v>11.14236</v>
      </c>
      <c r="C26" s="28">
        <f>E12</f>
        <v>13.987680000000001</v>
      </c>
      <c r="D26" s="28">
        <f>E13</f>
        <v>14.43656</v>
      </c>
      <c r="E26" s="28">
        <f t="shared" si="7"/>
        <v>39.566600000000001</v>
      </c>
      <c r="F26" s="28">
        <f t="shared" ref="F26:F27" si="8">E26/9</f>
        <v>4.3962888888888889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28">
        <f>E14</f>
        <v>14.063699999999999</v>
      </c>
      <c r="C27" s="28">
        <f>E15</f>
        <v>17.274640000000002</v>
      </c>
      <c r="D27" s="28">
        <f>E16</f>
        <v>11.663639999999999</v>
      </c>
      <c r="E27" s="28">
        <f t="shared" si="7"/>
        <v>43.001980000000003</v>
      </c>
      <c r="F27" s="28">
        <f t="shared" si="8"/>
        <v>4.7779977777777782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28">
        <f t="shared" ref="B28:D28" si="9">SUM(B25:B27)</f>
        <v>38.183639999999997</v>
      </c>
      <c r="C28" s="28">
        <f t="shared" si="9"/>
        <v>43.012720000000002</v>
      </c>
      <c r="D28" s="28">
        <f t="shared" si="9"/>
        <v>37.663310000000003</v>
      </c>
      <c r="E28" s="28">
        <f t="shared" si="7"/>
        <v>118.85966999999999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4.2426266666666663</v>
      </c>
      <c r="C29" s="28">
        <f t="shared" ref="C29:D29" si="10">C28/9</f>
        <v>4.7791911111111114</v>
      </c>
      <c r="D29" s="28">
        <f t="shared" si="10"/>
        <v>4.1848122222222228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J9:Q9"/>
    <mergeCell ref="A23:A24"/>
    <mergeCell ref="B23:D23"/>
    <mergeCell ref="E23:E24"/>
    <mergeCell ref="F23:F24"/>
    <mergeCell ref="A1:I2"/>
    <mergeCell ref="A5:E5"/>
    <mergeCell ref="J5:N5"/>
    <mergeCell ref="A6:A7"/>
    <mergeCell ref="B6:D6"/>
    <mergeCell ref="E6:E7"/>
    <mergeCell ref="F6:F7"/>
    <mergeCell ref="J6:N6"/>
    <mergeCell ref="J7:N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4B822-F58B-4297-B4EC-9A0FA8D8D04C}">
  <dimension ref="A1:Q30"/>
  <sheetViews>
    <sheetView topLeftCell="A5" workbookViewId="0">
      <selection activeCell="H17" sqref="H17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71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44">
        <f>3.301*4</f>
        <v>13.204000000000001</v>
      </c>
      <c r="C8" s="44">
        <f>5.292*6</f>
        <v>31.751999999999999</v>
      </c>
      <c r="D8" s="44">
        <f>4.496*4</f>
        <v>17.984000000000002</v>
      </c>
      <c r="E8" s="45">
        <f t="shared" ref="E8:E16" si="0">SUM(B8:D8)</f>
        <v>62.940000000000005</v>
      </c>
      <c r="F8" s="28">
        <f t="shared" ref="F8:F16" si="1">E8/3</f>
        <v>20.98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11115.998246259263</v>
      </c>
      <c r="P8" s="1"/>
      <c r="Q8" s="1"/>
    </row>
    <row r="9" spans="1:17" x14ac:dyDescent="0.25">
      <c r="A9" s="19" t="s">
        <v>13</v>
      </c>
      <c r="B9" s="44">
        <f>3.648*4</f>
        <v>14.592000000000001</v>
      </c>
      <c r="C9" s="44">
        <f>3.851*5</f>
        <v>19.254999999999999</v>
      </c>
      <c r="D9" s="44">
        <f>5.603*5</f>
        <v>28.015000000000001</v>
      </c>
      <c r="E9" s="45">
        <f t="shared" si="0"/>
        <v>61.862000000000002</v>
      </c>
      <c r="F9" s="28">
        <f t="shared" si="1"/>
        <v>20.620666666666668</v>
      </c>
      <c r="G9" s="1"/>
      <c r="H9" s="1"/>
      <c r="I9" s="1"/>
      <c r="J9" s="47" t="s">
        <v>72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44">
        <f>3.294*5</f>
        <v>16.47</v>
      </c>
      <c r="C10" s="44">
        <f>3.616*5</f>
        <v>18.080000000000002</v>
      </c>
      <c r="D10" s="44">
        <f>3.75*4</f>
        <v>15</v>
      </c>
      <c r="E10" s="45">
        <f t="shared" si="0"/>
        <v>49.55</v>
      </c>
      <c r="F10" s="28">
        <f t="shared" si="1"/>
        <v>16.516666666666666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44">
        <f>5.828*6</f>
        <v>34.968000000000004</v>
      </c>
      <c r="C11" s="44">
        <f>3.127*4</f>
        <v>12.507999999999999</v>
      </c>
      <c r="D11" s="44">
        <f>2.432*4</f>
        <v>9.7279999999999998</v>
      </c>
      <c r="E11" s="45">
        <f t="shared" si="0"/>
        <v>57.204000000000001</v>
      </c>
      <c r="F11" s="28">
        <f t="shared" si="1"/>
        <v>19.068000000000001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4.7916502962925733</v>
      </c>
      <c r="M11" s="8">
        <f t="shared" ref="M11:M16" si="2">L11/K11</f>
        <v>2.3958251481462867</v>
      </c>
      <c r="N11" s="8">
        <f t="shared" ref="N11:N15" si="3">M11/M$16</f>
        <v>3.3566179958213503E-2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44">
        <f>3.301*5</f>
        <v>16.505000000000003</v>
      </c>
      <c r="C12" s="44">
        <f>3.811*4</f>
        <v>15.244</v>
      </c>
      <c r="D12" s="44">
        <f>2.584*4</f>
        <v>10.336</v>
      </c>
      <c r="E12" s="45">
        <f t="shared" si="0"/>
        <v>42.085000000000001</v>
      </c>
      <c r="F12" s="28">
        <f t="shared" si="1"/>
        <v>14.028333333333334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285.66573874073583</v>
      </c>
      <c r="M12" s="8">
        <f t="shared" si="2"/>
        <v>35.708217342591979</v>
      </c>
      <c r="N12" s="8">
        <f t="shared" si="3"/>
        <v>0.5002821054098302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44">
        <f>4.749*5</f>
        <v>23.744999999999997</v>
      </c>
      <c r="C13" s="44">
        <f>3.67*4</f>
        <v>14.68</v>
      </c>
      <c r="D13" s="44">
        <f>6.327*5</f>
        <v>31.634999999999998</v>
      </c>
      <c r="E13" s="45">
        <f t="shared" si="0"/>
        <v>70.06</v>
      </c>
      <c r="F13" s="28">
        <f t="shared" si="1"/>
        <v>23.353333333333335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78.630628074070046</v>
      </c>
      <c r="M13" s="8">
        <f t="shared" si="2"/>
        <v>39.315314037035023</v>
      </c>
      <c r="N13" s="8">
        <f t="shared" si="3"/>
        <v>0.55081853828183358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44">
        <f>5.603*6</f>
        <v>33.617999999999995</v>
      </c>
      <c r="C14" s="44">
        <f>3.714*5</f>
        <v>18.57</v>
      </c>
      <c r="D14" s="44">
        <f>6.125*4</f>
        <v>24.5</v>
      </c>
      <c r="E14" s="45">
        <f t="shared" si="0"/>
        <v>76.687999999999988</v>
      </c>
      <c r="F14" s="28">
        <f t="shared" si="1"/>
        <v>25.562666666666662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41.849794296293112</v>
      </c>
      <c r="M14" s="8">
        <f t="shared" si="2"/>
        <v>20.924897148146556</v>
      </c>
      <c r="N14" s="8">
        <f t="shared" si="3"/>
        <v>0.29316365755040064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44">
        <f>3.851*4</f>
        <v>15.404</v>
      </c>
      <c r="C15" s="44">
        <f>5.864*5</f>
        <v>29.32</v>
      </c>
      <c r="D15" s="44">
        <f>4.155*5</f>
        <v>20.775000000000002</v>
      </c>
      <c r="E15" s="45">
        <f t="shared" si="0"/>
        <v>65.499000000000009</v>
      </c>
      <c r="F15" s="28">
        <f t="shared" si="1"/>
        <v>21.833000000000002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165.18531637037268</v>
      </c>
      <c r="M15" s="8">
        <f t="shared" si="2"/>
        <v>41.296329092593169</v>
      </c>
      <c r="N15" s="8">
        <f t="shared" si="3"/>
        <v>0.57857311290354341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44">
        <f>3.439*4</f>
        <v>13.756</v>
      </c>
      <c r="C16" s="44">
        <f>5.603*5</f>
        <v>28.015000000000001</v>
      </c>
      <c r="D16" s="44">
        <f>5.046*4</f>
        <v>20.184000000000001</v>
      </c>
      <c r="E16" s="45">
        <f t="shared" si="0"/>
        <v>61.954999999999998</v>
      </c>
      <c r="F16" s="28">
        <f t="shared" si="1"/>
        <v>20.651666666666667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1142.0186157037097</v>
      </c>
      <c r="M16" s="8">
        <f t="shared" si="2"/>
        <v>71.376163481481854</v>
      </c>
      <c r="N16" s="4"/>
      <c r="O16" s="4"/>
      <c r="P16" s="4"/>
      <c r="Q16" s="4"/>
    </row>
    <row r="17" spans="1:17" x14ac:dyDescent="0.25">
      <c r="A17" s="4" t="s">
        <v>35</v>
      </c>
      <c r="B17" s="46">
        <f t="shared" ref="B17:E17" si="6">SUM(B8:B16)</f>
        <v>182.262</v>
      </c>
      <c r="C17" s="46">
        <f t="shared" si="6"/>
        <v>187.42399999999998</v>
      </c>
      <c r="D17" s="46">
        <f t="shared" si="6"/>
        <v>178.15700000000001</v>
      </c>
      <c r="E17" s="28">
        <f t="shared" si="6"/>
        <v>547.84300000000007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1432.4760047407381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28">
        <f>E8</f>
        <v>62.940000000000005</v>
      </c>
      <c r="C25" s="28">
        <f>E9</f>
        <v>61.862000000000002</v>
      </c>
      <c r="D25" s="28">
        <f>E10</f>
        <v>49.55</v>
      </c>
      <c r="E25" s="28">
        <f t="shared" ref="E25:E28" si="7">SUM(B25:D25)</f>
        <v>174.352</v>
      </c>
      <c r="F25" s="28">
        <f>E25/9</f>
        <v>19.372444444444444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28">
        <f>E11</f>
        <v>57.204000000000001</v>
      </c>
      <c r="C26" s="28">
        <f>E12</f>
        <v>42.085000000000001</v>
      </c>
      <c r="D26" s="28">
        <f>E13</f>
        <v>70.06</v>
      </c>
      <c r="E26" s="28">
        <f t="shared" si="7"/>
        <v>169.34899999999999</v>
      </c>
      <c r="F26" s="28">
        <f t="shared" ref="F26:F27" si="8">E26/9</f>
        <v>18.816555555555553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28">
        <f>E14</f>
        <v>76.687999999999988</v>
      </c>
      <c r="C27" s="28">
        <f>E15</f>
        <v>65.499000000000009</v>
      </c>
      <c r="D27" s="28">
        <f>E16</f>
        <v>61.954999999999998</v>
      </c>
      <c r="E27" s="28">
        <f t="shared" si="7"/>
        <v>204.142</v>
      </c>
      <c r="F27" s="28">
        <f t="shared" si="8"/>
        <v>22.682444444444442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28">
        <f t="shared" ref="B28:D28" si="9">SUM(B25:B27)</f>
        <v>196.83199999999999</v>
      </c>
      <c r="C28" s="28">
        <f t="shared" si="9"/>
        <v>169.44600000000003</v>
      </c>
      <c r="D28" s="28">
        <f t="shared" si="9"/>
        <v>181.565</v>
      </c>
      <c r="E28" s="28">
        <f t="shared" si="7"/>
        <v>547.84300000000007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21.870222222222221</v>
      </c>
      <c r="C29" s="28">
        <f t="shared" ref="C29:D29" si="10">C28/9</f>
        <v>18.827333333333335</v>
      </c>
      <c r="D29" s="28">
        <f t="shared" si="10"/>
        <v>20.173888888888889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1316B-4468-45E8-A039-DAFA6697E7C4}">
  <dimension ref="A1:Q30"/>
  <sheetViews>
    <sheetView topLeftCell="A7" workbookViewId="0">
      <selection activeCell="B25" sqref="B25:E28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73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44">
        <f>4.514*5</f>
        <v>22.57</v>
      </c>
      <c r="C8" s="44">
        <f>6.523*7</f>
        <v>45.661000000000001</v>
      </c>
      <c r="D8" s="44">
        <f>5.353*6</f>
        <v>32.117999999999995</v>
      </c>
      <c r="E8" s="45">
        <f t="shared" ref="E8:E16" si="0">SUM(B8:D8)</f>
        <v>100.34899999999999</v>
      </c>
      <c r="F8" s="28">
        <f t="shared" ref="F8:F16" si="1">E8/3</f>
        <v>33.449666666666666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27884.792846814817</v>
      </c>
      <c r="P8" s="1"/>
      <c r="Q8" s="1"/>
    </row>
    <row r="9" spans="1:17" x14ac:dyDescent="0.25">
      <c r="A9" s="19" t="s">
        <v>13</v>
      </c>
      <c r="B9" s="44">
        <f>3.953*5</f>
        <v>19.765000000000001</v>
      </c>
      <c r="C9" s="44">
        <f>4.662*6</f>
        <v>27.972000000000001</v>
      </c>
      <c r="D9" s="44">
        <f>6.255*5</f>
        <v>31.274999999999999</v>
      </c>
      <c r="E9" s="45">
        <f t="shared" si="0"/>
        <v>79.012</v>
      </c>
      <c r="F9" s="28">
        <f t="shared" si="1"/>
        <v>26.337333333333333</v>
      </c>
      <c r="G9" s="1"/>
      <c r="H9" s="1"/>
      <c r="I9" s="1"/>
      <c r="J9" s="47" t="s">
        <v>74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44">
        <f>4.007*6</f>
        <v>24.041999999999998</v>
      </c>
      <c r="C10" s="44">
        <f>4.3*5</f>
        <v>21.5</v>
      </c>
      <c r="D10" s="44">
        <f>4.601*6</f>
        <v>27.606000000000002</v>
      </c>
      <c r="E10" s="45">
        <f t="shared" si="0"/>
        <v>73.147999999999996</v>
      </c>
      <c r="F10" s="28">
        <f t="shared" si="1"/>
        <v>24.382666666666665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44">
        <f>6.255*7</f>
        <v>43.784999999999997</v>
      </c>
      <c r="C11" s="44">
        <f>4.514*6</f>
        <v>27.084000000000003</v>
      </c>
      <c r="D11" s="44">
        <f>3.71*6</f>
        <v>22.259999999999998</v>
      </c>
      <c r="E11" s="45">
        <f t="shared" si="0"/>
        <v>93.128999999999991</v>
      </c>
      <c r="F11" s="28">
        <f t="shared" si="1"/>
        <v>31.042999999999996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82.7738936296264</v>
      </c>
      <c r="M11" s="8">
        <f t="shared" ref="M11:M16" si="2">L11/K11</f>
        <v>41.3869468148132</v>
      </c>
      <c r="N11" s="8">
        <f t="shared" ref="N11:N15" si="3">M11/M$16</f>
        <v>0.7449668757197121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44">
        <f>4.601*6</f>
        <v>27.606000000000002</v>
      </c>
      <c r="C12" s="44">
        <f>4.496*7</f>
        <v>31.472000000000001</v>
      </c>
      <c r="D12" s="44">
        <f>3.439*7</f>
        <v>24.073</v>
      </c>
      <c r="E12" s="45">
        <f t="shared" si="0"/>
        <v>83.15100000000001</v>
      </c>
      <c r="F12" s="28">
        <f t="shared" si="1"/>
        <v>27.717000000000002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603.94472985184984</v>
      </c>
      <c r="M12" s="8">
        <f t="shared" si="2"/>
        <v>75.49309123148123</v>
      </c>
      <c r="N12" s="8">
        <f t="shared" si="3"/>
        <v>1.3588789858016397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44">
        <f>6.059*6</f>
        <v>36.353999999999999</v>
      </c>
      <c r="C13" s="44">
        <f>6.508*7</f>
        <v>45.555999999999997</v>
      </c>
      <c r="D13" s="44">
        <f>6.092*5</f>
        <v>30.459999999999997</v>
      </c>
      <c r="E13" s="45">
        <f t="shared" si="0"/>
        <v>112.36999999999999</v>
      </c>
      <c r="F13" s="28">
        <f t="shared" si="1"/>
        <v>37.456666666666663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304.47578318518208</v>
      </c>
      <c r="M13" s="8">
        <f t="shared" si="2"/>
        <v>152.23789159259104</v>
      </c>
      <c r="N13" s="8">
        <f t="shared" si="3"/>
        <v>2.7402887913755531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44">
        <f>6.211*7</f>
        <v>43.477000000000004</v>
      </c>
      <c r="C14" s="44">
        <f>4.398*7</f>
        <v>30.785999999999998</v>
      </c>
      <c r="D14" s="44">
        <f>6.277*6</f>
        <v>37.661999999999999</v>
      </c>
      <c r="E14" s="45">
        <f t="shared" si="0"/>
        <v>111.92500000000001</v>
      </c>
      <c r="F14" s="28">
        <f t="shared" si="1"/>
        <v>37.308333333333337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56.44824807407349</v>
      </c>
      <c r="M14" s="8">
        <f t="shared" si="2"/>
        <v>28.224124037036745</v>
      </c>
      <c r="N14" s="8">
        <f t="shared" si="3"/>
        <v>0.50803548273030041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44">
        <f>5.049*6</f>
        <v>30.294000000000004</v>
      </c>
      <c r="C15" s="44">
        <f>6.255*7</f>
        <v>43.784999999999997</v>
      </c>
      <c r="D15" s="44">
        <f>5.328*7</f>
        <v>37.295999999999999</v>
      </c>
      <c r="E15" s="45">
        <f t="shared" si="0"/>
        <v>111.375</v>
      </c>
      <c r="F15" s="28">
        <f t="shared" si="1"/>
        <v>37.125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243.02069859259427</v>
      </c>
      <c r="M15" s="8">
        <f t="shared" si="2"/>
        <v>60.755174648148568</v>
      </c>
      <c r="N15" s="8">
        <f t="shared" si="3"/>
        <v>1.0935958345503525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44">
        <f>4.155*7</f>
        <v>29.085000000000001</v>
      </c>
      <c r="C16" s="44">
        <f>6.277*6</f>
        <v>37.661999999999999</v>
      </c>
      <c r="D16" s="44">
        <f>6.081*6</f>
        <v>36.486000000000004</v>
      </c>
      <c r="E16" s="45">
        <f t="shared" si="0"/>
        <v>103.233</v>
      </c>
      <c r="F16" s="28">
        <f t="shared" si="1"/>
        <v>34.411000000000001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888.88670170370824</v>
      </c>
      <c r="M16" s="8">
        <f t="shared" si="2"/>
        <v>55.555418856481765</v>
      </c>
      <c r="N16" s="4"/>
      <c r="O16" s="4"/>
      <c r="P16" s="4"/>
      <c r="Q16" s="4"/>
    </row>
    <row r="17" spans="1:17" x14ac:dyDescent="0.25">
      <c r="A17" s="4" t="s">
        <v>35</v>
      </c>
      <c r="B17" s="46">
        <f t="shared" ref="B17:E17" si="6">SUM(B8:B16)</f>
        <v>276.97800000000001</v>
      </c>
      <c r="C17" s="46">
        <f t="shared" si="6"/>
        <v>311.47800000000001</v>
      </c>
      <c r="D17" s="46">
        <f t="shared" si="6"/>
        <v>279.23599999999999</v>
      </c>
      <c r="E17" s="28">
        <f t="shared" si="6"/>
        <v>867.69200000000001</v>
      </c>
      <c r="F17" s="28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1575.6053251851845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28">
        <f>E8</f>
        <v>100.34899999999999</v>
      </c>
      <c r="C25" s="28">
        <f>E9</f>
        <v>79.012</v>
      </c>
      <c r="D25" s="28">
        <f>E10</f>
        <v>73.147999999999996</v>
      </c>
      <c r="E25" s="28">
        <f t="shared" ref="E25:E28" si="7">SUM(B25:D25)</f>
        <v>252.50899999999999</v>
      </c>
      <c r="F25" s="28">
        <f>E25/9</f>
        <v>28.056555555555555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28">
        <f>E11</f>
        <v>93.128999999999991</v>
      </c>
      <c r="C26" s="28">
        <f>E12</f>
        <v>83.15100000000001</v>
      </c>
      <c r="D26" s="28">
        <f>E13</f>
        <v>112.36999999999999</v>
      </c>
      <c r="E26" s="28">
        <f t="shared" si="7"/>
        <v>288.64999999999998</v>
      </c>
      <c r="F26" s="28">
        <f t="shared" ref="F26:F27" si="8">E26/9</f>
        <v>32.072222222222223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28">
        <f>E14</f>
        <v>111.92500000000001</v>
      </c>
      <c r="C27" s="28">
        <f>E15</f>
        <v>111.375</v>
      </c>
      <c r="D27" s="28">
        <f>E16</f>
        <v>103.233</v>
      </c>
      <c r="E27" s="28">
        <f t="shared" si="7"/>
        <v>326.53300000000002</v>
      </c>
      <c r="F27" s="28">
        <f t="shared" si="8"/>
        <v>36.281444444444446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28">
        <f t="shared" ref="B28:D28" si="9">SUM(B25:B27)</f>
        <v>305.40300000000002</v>
      </c>
      <c r="C28" s="28">
        <f t="shared" si="9"/>
        <v>273.53800000000001</v>
      </c>
      <c r="D28" s="28">
        <f t="shared" si="9"/>
        <v>288.75099999999998</v>
      </c>
      <c r="E28" s="28">
        <f t="shared" si="7"/>
        <v>867.69200000000001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33.933666666666667</v>
      </c>
      <c r="C29" s="28">
        <f t="shared" ref="C29:D29" si="10">C28/9</f>
        <v>30.393111111111111</v>
      </c>
      <c r="D29" s="28">
        <f t="shared" si="10"/>
        <v>32.083444444444439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015E-B9C1-4115-B654-E2EBDB5E514F}">
  <dimension ref="A1:Q30"/>
  <sheetViews>
    <sheetView workbookViewId="0">
      <selection activeCell="I27" sqref="I27"/>
    </sheetView>
  </sheetViews>
  <sheetFormatPr defaultRowHeight="15" x14ac:dyDescent="0.25"/>
  <cols>
    <col min="2" max="4" width="9.28515625" bestFit="1" customWidth="1"/>
    <col min="5" max="5" width="9.42578125" bestFit="1" customWidth="1"/>
    <col min="6" max="6" width="9.28515625" bestFit="1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77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44">
        <f>5.169*7</f>
        <v>36.183</v>
      </c>
      <c r="C8" s="44">
        <f>8.391*8</f>
        <v>67.128</v>
      </c>
      <c r="D8" s="44">
        <f>8.242*8</f>
        <v>65.936000000000007</v>
      </c>
      <c r="E8" s="45">
        <f t="shared" ref="E8:E16" si="0">SUM(B8:D8)</f>
        <v>169.24700000000001</v>
      </c>
      <c r="F8" s="28">
        <f t="shared" ref="F8:F16" si="1">E8/3</f>
        <v>56.415666666666674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108599.13961481486</v>
      </c>
      <c r="P8" s="1"/>
      <c r="Q8" s="1"/>
    </row>
    <row r="9" spans="1:17" x14ac:dyDescent="0.25">
      <c r="A9" s="19" t="s">
        <v>13</v>
      </c>
      <c r="B9" s="44">
        <f>8.803*7</f>
        <v>61.621000000000009</v>
      </c>
      <c r="C9" s="44">
        <f>6.957*7</f>
        <v>48.698999999999998</v>
      </c>
      <c r="D9" s="44">
        <f>8.17*8</f>
        <v>65.36</v>
      </c>
      <c r="E9" s="45">
        <f t="shared" si="0"/>
        <v>175.68</v>
      </c>
      <c r="F9" s="28">
        <f t="shared" si="1"/>
        <v>58.56</v>
      </c>
      <c r="G9" s="1"/>
      <c r="H9" s="1"/>
      <c r="I9" s="1"/>
      <c r="J9" s="47" t="s">
        <v>78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44">
        <f>5.835*7</f>
        <v>40.844999999999999</v>
      </c>
      <c r="C10" s="44">
        <f>7.877*8</f>
        <v>63.015999999999998</v>
      </c>
      <c r="D10" s="44">
        <f>8.246*8</f>
        <v>65.968000000000004</v>
      </c>
      <c r="E10" s="45">
        <f t="shared" si="0"/>
        <v>169.82900000000001</v>
      </c>
      <c r="F10" s="28">
        <f t="shared" si="1"/>
        <v>56.609666666666669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44">
        <f>8.438*7</f>
        <v>59.066000000000003</v>
      </c>
      <c r="C11" s="44">
        <f>7.069*9</f>
        <v>63.621000000000002</v>
      </c>
      <c r="D11" s="44">
        <f>5.835*7</f>
        <v>40.844999999999999</v>
      </c>
      <c r="E11" s="45">
        <f t="shared" si="0"/>
        <v>163.53200000000001</v>
      </c>
      <c r="F11" s="28">
        <f t="shared" si="1"/>
        <v>54.510666666666673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1357.3834794073482</v>
      </c>
      <c r="M11" s="8">
        <f t="shared" ref="M11:M16" si="2">L11/K11</f>
        <v>678.6917397036741</v>
      </c>
      <c r="N11" s="8">
        <f t="shared" ref="N11:N15" si="3">M11/M$16</f>
        <v>4.528470565804505</v>
      </c>
      <c r="O11" s="4" t="str">
        <f>IF(N11&lt;P11,"tn",IF(N11&lt;Q11,"*","**"))</f>
        <v>*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44">
        <f>5.907*8</f>
        <v>47.256</v>
      </c>
      <c r="C12" s="44">
        <f>6.023*7</f>
        <v>42.161000000000001</v>
      </c>
      <c r="D12" s="44">
        <f>6.255*8</f>
        <v>50.04</v>
      </c>
      <c r="E12" s="45">
        <f t="shared" si="0"/>
        <v>139.45699999999999</v>
      </c>
      <c r="F12" s="28">
        <f t="shared" si="1"/>
        <v>46.485666666666667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3416.9183685184835</v>
      </c>
      <c r="M12" s="8">
        <f t="shared" si="2"/>
        <v>427.11479606481043</v>
      </c>
      <c r="N12" s="8">
        <f t="shared" si="3"/>
        <v>2.8498605022709946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44">
        <f>7.645*7</f>
        <v>53.515000000000001</v>
      </c>
      <c r="C13" s="44">
        <f>12.011*8</f>
        <v>96.087999999999994</v>
      </c>
      <c r="D13" s="44">
        <f>10.946*8</f>
        <v>87.567999999999998</v>
      </c>
      <c r="E13" s="45">
        <f t="shared" si="0"/>
        <v>237.17099999999999</v>
      </c>
      <c r="F13" s="28">
        <f t="shared" si="1"/>
        <v>79.057000000000002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1287.435748740696</v>
      </c>
      <c r="M13" s="8">
        <f t="shared" si="2"/>
        <v>643.717874370348</v>
      </c>
      <c r="N13" s="8">
        <f t="shared" si="3"/>
        <v>4.2951126059691198</v>
      </c>
      <c r="O13" s="4" t="str">
        <f t="shared" si="4"/>
        <v>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44">
        <f>7.982*8</f>
        <v>63.856000000000002</v>
      </c>
      <c r="C14" s="44">
        <f>7.5*8</f>
        <v>60</v>
      </c>
      <c r="D14" s="44">
        <f>8.438*8</f>
        <v>67.504000000000005</v>
      </c>
      <c r="E14" s="45">
        <f t="shared" si="0"/>
        <v>191.36</v>
      </c>
      <c r="F14" s="28">
        <f t="shared" si="1"/>
        <v>63.786666666666669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767.05582807402243</v>
      </c>
      <c r="M14" s="8">
        <f t="shared" si="2"/>
        <v>383.52791403701121</v>
      </c>
      <c r="N14" s="8">
        <f t="shared" si="3"/>
        <v>2.5590334584583476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44">
        <f>6.172*9</f>
        <v>55.547999999999995</v>
      </c>
      <c r="C15" s="44">
        <f>10.983*9</f>
        <v>98.847000000000008</v>
      </c>
      <c r="D15" s="44">
        <f>10.24*8</f>
        <v>81.92</v>
      </c>
      <c r="E15" s="45">
        <f t="shared" si="0"/>
        <v>236.315</v>
      </c>
      <c r="F15" s="28">
        <f t="shared" si="1"/>
        <v>78.771666666666661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1362.426791703765</v>
      </c>
      <c r="M15" s="8">
        <f t="shared" si="2"/>
        <v>340.60669792594126</v>
      </c>
      <c r="N15" s="8">
        <f t="shared" si="3"/>
        <v>2.2726479723282558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44">
        <f>7.855*8</f>
        <v>62.84</v>
      </c>
      <c r="C16" s="44">
        <f>10.164*8</f>
        <v>81.311999999999998</v>
      </c>
      <c r="D16" s="44">
        <f>9.513*9</f>
        <v>85.617000000000004</v>
      </c>
      <c r="E16" s="45">
        <f t="shared" si="0"/>
        <v>229.76900000000001</v>
      </c>
      <c r="F16" s="28">
        <f t="shared" si="1"/>
        <v>76.589666666666673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2397.9548232593224</v>
      </c>
      <c r="M16" s="8">
        <f t="shared" si="2"/>
        <v>149.87217645370765</v>
      </c>
      <c r="N16" s="4"/>
      <c r="O16" s="4"/>
      <c r="P16" s="4"/>
      <c r="Q16" s="4"/>
    </row>
    <row r="17" spans="1:17" x14ac:dyDescent="0.25">
      <c r="A17" s="4" t="s">
        <v>35</v>
      </c>
      <c r="B17" s="46">
        <f t="shared" ref="B17:E17" si="6">SUM(B8:B16)</f>
        <v>480.73</v>
      </c>
      <c r="C17" s="46">
        <f t="shared" si="6"/>
        <v>620.87199999999996</v>
      </c>
      <c r="D17" s="46">
        <f t="shared" si="6"/>
        <v>610.75799999999992</v>
      </c>
      <c r="E17" s="28">
        <f t="shared" si="6"/>
        <v>1712.3600000000004</v>
      </c>
      <c r="F17" s="28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7172.2566711851541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4.0807430757659766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14.890631483470049</v>
      </c>
      <c r="M21" s="12">
        <f>L19*L20</f>
        <v>14.890631483470049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28">
        <f>E8</f>
        <v>169.24700000000001</v>
      </c>
      <c r="C25" s="28">
        <f>E9</f>
        <v>175.68</v>
      </c>
      <c r="D25" s="28">
        <f>E10</f>
        <v>169.82900000000001</v>
      </c>
      <c r="E25" s="28">
        <f t="shared" ref="E25:E28" si="7">SUM(B25:D25)</f>
        <v>514.75600000000009</v>
      </c>
      <c r="F25" s="28">
        <f>E25/9</f>
        <v>57.195111111111117</v>
      </c>
      <c r="G25" s="1"/>
      <c r="H25" s="1"/>
      <c r="I25" s="1"/>
      <c r="J25" s="14" t="s">
        <v>41</v>
      </c>
      <c r="K25" s="15">
        <f>F8</f>
        <v>56.415666666666674</v>
      </c>
      <c r="L25" s="15">
        <f>F9</f>
        <v>58.56</v>
      </c>
      <c r="M25" s="15">
        <f>F10</f>
        <v>56.609666666666669</v>
      </c>
      <c r="N25" s="15">
        <f>SUM(K25:M25)</f>
        <v>171.58533333333335</v>
      </c>
      <c r="O25" s="16">
        <f>AVERAGE(K25:M25)</f>
        <v>57.195111111111117</v>
      </c>
      <c r="P25" s="1" t="s">
        <v>93</v>
      </c>
      <c r="Q25" s="17">
        <f>O25+L$21</f>
        <v>72.085742594581163</v>
      </c>
    </row>
    <row r="26" spans="1:17" x14ac:dyDescent="0.25">
      <c r="A26" s="4" t="s">
        <v>42</v>
      </c>
      <c r="B26" s="28">
        <f>E11</f>
        <v>163.53200000000001</v>
      </c>
      <c r="C26" s="28">
        <f>E12</f>
        <v>139.45699999999999</v>
      </c>
      <c r="D26" s="28">
        <f>E13</f>
        <v>237.17099999999999</v>
      </c>
      <c r="E26" s="28">
        <f t="shared" si="7"/>
        <v>540.16000000000008</v>
      </c>
      <c r="F26" s="28">
        <f t="shared" ref="F26:F27" si="8">E26/9</f>
        <v>60.017777777777788</v>
      </c>
      <c r="G26" s="1"/>
      <c r="H26" s="1"/>
      <c r="I26" s="1"/>
      <c r="J26" s="14" t="s">
        <v>42</v>
      </c>
      <c r="K26" s="15">
        <f>F11</f>
        <v>54.510666666666673</v>
      </c>
      <c r="L26" s="15">
        <f>F12</f>
        <v>46.485666666666667</v>
      </c>
      <c r="M26" s="15">
        <f>F13</f>
        <v>79.057000000000002</v>
      </c>
      <c r="N26" s="15">
        <f t="shared" ref="N26:N27" si="9">SUM(K26:M26)</f>
        <v>180.05333333333334</v>
      </c>
      <c r="O26" s="16">
        <f t="shared" ref="O26:O27" si="10">AVERAGE(K26:M26)</f>
        <v>60.017777777777781</v>
      </c>
      <c r="P26" s="1" t="s">
        <v>94</v>
      </c>
      <c r="Q26" s="17">
        <f t="shared" ref="Q26:Q27" si="11">O26+L$21</f>
        <v>74.908409261247826</v>
      </c>
    </row>
    <row r="27" spans="1:17" x14ac:dyDescent="0.25">
      <c r="A27" s="4" t="s">
        <v>43</v>
      </c>
      <c r="B27" s="28">
        <f>E14</f>
        <v>191.36</v>
      </c>
      <c r="C27" s="28">
        <f>E15</f>
        <v>236.315</v>
      </c>
      <c r="D27" s="28">
        <f>E16</f>
        <v>229.76900000000001</v>
      </c>
      <c r="E27" s="28">
        <f t="shared" si="7"/>
        <v>657.44399999999996</v>
      </c>
      <c r="F27" s="28">
        <f t="shared" si="8"/>
        <v>73.049333333333323</v>
      </c>
      <c r="G27" s="1"/>
      <c r="H27" s="1"/>
      <c r="I27" s="1"/>
      <c r="J27" s="14" t="s">
        <v>43</v>
      </c>
      <c r="K27" s="15">
        <f>F14</f>
        <v>63.786666666666669</v>
      </c>
      <c r="L27" s="15">
        <f>F15</f>
        <v>78.771666666666661</v>
      </c>
      <c r="M27" s="15">
        <f>F16</f>
        <v>76.589666666666673</v>
      </c>
      <c r="N27" s="15">
        <f t="shared" si="9"/>
        <v>219.14800000000002</v>
      </c>
      <c r="O27" s="16">
        <f t="shared" si="10"/>
        <v>73.049333333333337</v>
      </c>
      <c r="P27" s="1" t="s">
        <v>95</v>
      </c>
      <c r="Q27" s="17">
        <f t="shared" si="11"/>
        <v>87.939964816803382</v>
      </c>
    </row>
    <row r="28" spans="1:17" x14ac:dyDescent="0.25">
      <c r="A28" s="4" t="s">
        <v>4</v>
      </c>
      <c r="B28" s="28">
        <f t="shared" ref="B28:D28" si="12">SUM(B25:B27)</f>
        <v>524.13900000000001</v>
      </c>
      <c r="C28" s="28">
        <f t="shared" si="12"/>
        <v>551.452</v>
      </c>
      <c r="D28" s="28">
        <f t="shared" si="12"/>
        <v>636.76900000000001</v>
      </c>
      <c r="E28" s="28">
        <f t="shared" si="7"/>
        <v>1712.36</v>
      </c>
      <c r="F28" s="28"/>
      <c r="G28" s="1"/>
      <c r="H28" s="1"/>
      <c r="I28" s="1"/>
      <c r="J28" s="14" t="s">
        <v>4</v>
      </c>
      <c r="K28" s="15">
        <f>SUM(K25:K27)</f>
        <v>174.71300000000002</v>
      </c>
      <c r="L28" s="15">
        <f t="shared" ref="L28:M28" si="13">SUM(L25:L27)</f>
        <v>183.81733333333335</v>
      </c>
      <c r="M28" s="15">
        <f t="shared" si="13"/>
        <v>212.25633333333337</v>
      </c>
      <c r="N28" s="15">
        <f>SUM(K28:M28)</f>
        <v>570.78666666666675</v>
      </c>
      <c r="O28" s="14"/>
      <c r="P28" s="1"/>
      <c r="Q28" s="1"/>
    </row>
    <row r="29" spans="1:17" ht="15.75" x14ac:dyDescent="0.25">
      <c r="A29" s="10" t="s">
        <v>5</v>
      </c>
      <c r="B29" s="28">
        <f>B28/9</f>
        <v>58.237666666666669</v>
      </c>
      <c r="C29" s="28">
        <f t="shared" ref="C29:D29" si="14">C28/9</f>
        <v>61.272444444444446</v>
      </c>
      <c r="D29" s="28">
        <f t="shared" si="14"/>
        <v>70.752111111111105</v>
      </c>
      <c r="E29" s="28"/>
      <c r="F29" s="28"/>
      <c r="G29" s="1"/>
      <c r="H29" s="1"/>
      <c r="I29" s="1"/>
      <c r="J29" s="14" t="s">
        <v>5</v>
      </c>
      <c r="K29" s="16">
        <f>AVERAGE(K25:K27)</f>
        <v>58.237666666666676</v>
      </c>
      <c r="L29" s="16">
        <f t="shared" ref="L29:M29" si="15">AVERAGE(L25:L27)</f>
        <v>61.272444444444453</v>
      </c>
      <c r="M29" s="16">
        <f t="shared" si="15"/>
        <v>70.75211111111112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  <mergeCell ref="N23:N24"/>
    <mergeCell ref="O23:O2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7660B-0834-4930-8C5E-A7711C0236CA}">
  <dimension ref="A1:Q30"/>
  <sheetViews>
    <sheetView workbookViewId="0">
      <selection activeCell="H20" sqref="H20"/>
    </sheetView>
  </sheetViews>
  <sheetFormatPr defaultRowHeight="15" x14ac:dyDescent="0.25"/>
  <cols>
    <col min="3" max="3" width="9.42578125" bestFit="1" customWidth="1"/>
    <col min="12" max="12" width="14.7109375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75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44">
        <f>17.383*11</f>
        <v>191.21299999999999</v>
      </c>
      <c r="C8" s="44">
        <f>18.277*13</f>
        <v>237.601</v>
      </c>
      <c r="D8" s="44">
        <f>16.152*14</f>
        <v>226.12800000000001</v>
      </c>
      <c r="E8" s="45">
        <f t="shared" ref="E8:E16" si="0">SUM(B8:D8)</f>
        <v>654.94200000000001</v>
      </c>
      <c r="F8" s="28">
        <f t="shared" ref="F8:F16" si="1">E8/3</f>
        <v>218.31399999999999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1401724.9974018154</v>
      </c>
      <c r="P8" s="1"/>
      <c r="Q8" s="1"/>
    </row>
    <row r="9" spans="1:17" x14ac:dyDescent="0.25">
      <c r="A9" s="19" t="s">
        <v>13</v>
      </c>
      <c r="B9" s="44">
        <f>13.698*13</f>
        <v>178.07400000000001</v>
      </c>
      <c r="C9" s="44">
        <f>14.954*12</f>
        <v>179.44800000000001</v>
      </c>
      <c r="D9" s="44">
        <f>15.508*12</f>
        <v>186.096</v>
      </c>
      <c r="E9" s="45">
        <f t="shared" si="0"/>
        <v>543.61800000000005</v>
      </c>
      <c r="F9" s="28">
        <f t="shared" si="1"/>
        <v>181.20600000000002</v>
      </c>
      <c r="G9" s="1"/>
      <c r="H9" s="1"/>
      <c r="I9" s="1"/>
      <c r="J9" s="47" t="s">
        <v>76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44">
        <f>14.248*12</f>
        <v>170.976</v>
      </c>
      <c r="C10" s="44">
        <f>13.441*12</f>
        <v>161.292</v>
      </c>
      <c r="D10" s="44">
        <f>14.4*11</f>
        <v>158.4</v>
      </c>
      <c r="E10" s="45">
        <f t="shared" si="0"/>
        <v>490.66800000000001</v>
      </c>
      <c r="F10" s="28">
        <f t="shared" si="1"/>
        <v>163.55600000000001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44">
        <f>15.877*11</f>
        <v>174.64700000000002</v>
      </c>
      <c r="C11" s="44">
        <f>15.077*12</f>
        <v>180.92400000000001</v>
      </c>
      <c r="D11" s="44">
        <f>13.205*11</f>
        <v>145.255</v>
      </c>
      <c r="E11" s="45">
        <f t="shared" si="0"/>
        <v>500.82600000000002</v>
      </c>
      <c r="F11" s="28">
        <f t="shared" si="1"/>
        <v>166.94200000000001</v>
      </c>
      <c r="G11" s="1"/>
      <c r="H11" s="1"/>
      <c r="I11" s="1"/>
      <c r="J11" s="4" t="s">
        <v>24</v>
      </c>
      <c r="K11" s="4">
        <f>O7-1</f>
        <v>2</v>
      </c>
      <c r="L11" s="9">
        <f>SUMSQ(B17:D17)/9-O8</f>
        <v>5574.3065409625415</v>
      </c>
      <c r="M11" s="8">
        <f t="shared" ref="M11:M16" si="2">L11/K11</f>
        <v>2787.1532704812707</v>
      </c>
      <c r="N11" s="8">
        <f t="shared" ref="N11:N15" si="3">M11/M$16</f>
        <v>0.93293625996885698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44">
        <f>17.908*13</f>
        <v>232.80400000000003</v>
      </c>
      <c r="C12" s="44">
        <f>11.576*13</f>
        <v>150.488</v>
      </c>
      <c r="D12" s="44">
        <f>13.654*16</f>
        <v>218.464</v>
      </c>
      <c r="E12" s="45">
        <f t="shared" si="0"/>
        <v>601.75600000000009</v>
      </c>
      <c r="F12" s="28">
        <f t="shared" si="1"/>
        <v>200.58533333333335</v>
      </c>
      <c r="G12" s="1"/>
      <c r="H12" s="1"/>
      <c r="I12" s="1"/>
      <c r="J12" s="4" t="s">
        <v>2</v>
      </c>
      <c r="K12" s="4">
        <f>(O5*O6)-1</f>
        <v>8</v>
      </c>
      <c r="L12" s="9">
        <f>SUMSQ(E8:E16)/3-O8</f>
        <v>72333.996641184669</v>
      </c>
      <c r="M12" s="8">
        <f t="shared" si="2"/>
        <v>9041.7495801480836</v>
      </c>
      <c r="N12" s="8">
        <f t="shared" si="3"/>
        <v>3.0265203303375423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44">
        <f>14.769*12</f>
        <v>177.22800000000001</v>
      </c>
      <c r="C13" s="44">
        <f>21.625*19</f>
        <v>410.875</v>
      </c>
      <c r="D13" s="44">
        <f>18.034*15</f>
        <v>270.51</v>
      </c>
      <c r="E13" s="45">
        <f t="shared" si="0"/>
        <v>858.61300000000006</v>
      </c>
      <c r="F13" s="28">
        <f t="shared" si="1"/>
        <v>286.20433333333335</v>
      </c>
      <c r="G13" s="1"/>
      <c r="H13" s="1"/>
      <c r="I13" s="1"/>
      <c r="J13" s="4" t="s">
        <v>28</v>
      </c>
      <c r="K13" s="4">
        <f t="shared" ref="K13:K14" si="5">O5-1</f>
        <v>2</v>
      </c>
      <c r="L13" s="9">
        <f>SUMSQ(E25:E27)/9-O8</f>
        <v>37991.604505407158</v>
      </c>
      <c r="M13" s="8">
        <f t="shared" si="2"/>
        <v>18995.802252703579</v>
      </c>
      <c r="N13" s="8">
        <f t="shared" si="3"/>
        <v>6.3584134021036984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44">
        <f>19.569*14</f>
        <v>273.96600000000001</v>
      </c>
      <c r="C14" s="44">
        <f>14.545*12</f>
        <v>174.54</v>
      </c>
      <c r="D14" s="44">
        <f>17.94*16</f>
        <v>287.04000000000002</v>
      </c>
      <c r="E14" s="45">
        <f t="shared" si="0"/>
        <v>735.54600000000005</v>
      </c>
      <c r="F14" s="28">
        <f t="shared" si="1"/>
        <v>245.18200000000002</v>
      </c>
      <c r="G14" s="1"/>
      <c r="H14" s="1"/>
      <c r="I14" s="1"/>
      <c r="J14" s="4" t="s">
        <v>30</v>
      </c>
      <c r="K14" s="4">
        <f t="shared" si="5"/>
        <v>2</v>
      </c>
      <c r="L14" s="9">
        <f>SUMSQ(B28:D28)/9-O8</f>
        <v>4687.9037142959423</v>
      </c>
      <c r="M14" s="8">
        <f t="shared" si="2"/>
        <v>2343.9518571479712</v>
      </c>
      <c r="N14" s="8">
        <f t="shared" si="3"/>
        <v>0.78458465213041095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44">
        <f>16.753*16</f>
        <v>268.048</v>
      </c>
      <c r="C15" s="44">
        <f>21.785*14</f>
        <v>304.99</v>
      </c>
      <c r="D15" s="44">
        <f>20.366*18</f>
        <v>366.58799999999997</v>
      </c>
      <c r="E15" s="45">
        <f t="shared" si="0"/>
        <v>939.62599999999998</v>
      </c>
      <c r="F15" s="28">
        <f t="shared" si="1"/>
        <v>313.20866666666666</v>
      </c>
      <c r="G15" s="1"/>
      <c r="H15" s="1"/>
      <c r="I15" s="1"/>
      <c r="J15" s="4" t="s">
        <v>32</v>
      </c>
      <c r="K15" s="4">
        <f>(O5-1)*(O6-1)</f>
        <v>4</v>
      </c>
      <c r="L15" s="9">
        <f>L12-L13-L14</f>
        <v>29654.488421481568</v>
      </c>
      <c r="M15" s="8">
        <f t="shared" si="2"/>
        <v>7413.6221053703921</v>
      </c>
      <c r="N15" s="8">
        <f t="shared" si="3"/>
        <v>2.4815416335580296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44">
        <f>15.928*13</f>
        <v>207.06400000000002</v>
      </c>
      <c r="C16" s="44">
        <f>18.61*16</f>
        <v>297.76</v>
      </c>
      <c r="D16" s="44">
        <f>18.914*17</f>
        <v>321.53800000000001</v>
      </c>
      <c r="E16" s="45">
        <f t="shared" si="0"/>
        <v>826.36200000000008</v>
      </c>
      <c r="F16" s="28">
        <f t="shared" si="1"/>
        <v>275.45400000000001</v>
      </c>
      <c r="G16" s="1"/>
      <c r="H16" s="1"/>
      <c r="I16" s="1"/>
      <c r="J16" s="7" t="s">
        <v>34</v>
      </c>
      <c r="K16" s="4">
        <f>((O5*O6)-1)*(O7-1)</f>
        <v>16</v>
      </c>
      <c r="L16" s="9">
        <f>L17-L11-L12</f>
        <v>47800.106225037249</v>
      </c>
      <c r="M16" s="8">
        <f t="shared" si="2"/>
        <v>2987.5066390648281</v>
      </c>
      <c r="N16" s="4"/>
      <c r="O16" s="4"/>
      <c r="P16" s="4"/>
      <c r="Q16" s="4"/>
    </row>
    <row r="17" spans="1:17" x14ac:dyDescent="0.25">
      <c r="A17" s="4" t="s">
        <v>35</v>
      </c>
      <c r="B17" s="46">
        <f t="shared" ref="B17:E17" si="6">SUM(B8:B16)</f>
        <v>1874.0200000000004</v>
      </c>
      <c r="C17" s="46">
        <f t="shared" si="6"/>
        <v>2097.9179999999997</v>
      </c>
      <c r="D17" s="46">
        <f t="shared" si="6"/>
        <v>2180.0190000000002</v>
      </c>
      <c r="E17" s="28">
        <f t="shared" si="6"/>
        <v>6151.9570000000012</v>
      </c>
      <c r="F17" s="28"/>
      <c r="G17" s="1"/>
      <c r="H17" s="1"/>
      <c r="I17" s="1"/>
      <c r="J17" s="7" t="s">
        <v>36</v>
      </c>
      <c r="K17" s="4">
        <f>(O5*O6*O7)-1</f>
        <v>26</v>
      </c>
      <c r="L17" s="9">
        <f>SUMSQ(B8:D16)-O8</f>
        <v>125708.40940718446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18.219362835135431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66.482454985409191</v>
      </c>
      <c r="M21" s="12">
        <f>L19*L20</f>
        <v>66.482454985409191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28">
        <f>E8</f>
        <v>654.94200000000001</v>
      </c>
      <c r="C25" s="28">
        <f>E9</f>
        <v>543.61800000000005</v>
      </c>
      <c r="D25" s="28">
        <f>E10</f>
        <v>490.66800000000001</v>
      </c>
      <c r="E25" s="28">
        <f t="shared" ref="E25:E28" si="7">SUM(B25:D25)</f>
        <v>1689.2280000000001</v>
      </c>
      <c r="F25" s="28">
        <f>E25/9</f>
        <v>187.69200000000001</v>
      </c>
      <c r="G25" s="1"/>
      <c r="H25" s="1"/>
      <c r="I25" s="1"/>
      <c r="J25" s="14" t="s">
        <v>41</v>
      </c>
      <c r="K25" s="15">
        <f>F8</f>
        <v>218.31399999999999</v>
      </c>
      <c r="L25" s="15">
        <f>F9</f>
        <v>181.20600000000002</v>
      </c>
      <c r="M25" s="15">
        <f>F10</f>
        <v>163.55600000000001</v>
      </c>
      <c r="N25" s="15">
        <f>SUM(K25:M25)</f>
        <v>563.07600000000002</v>
      </c>
      <c r="O25" s="16">
        <f>AVERAGE(K25:M25)</f>
        <v>187.69200000000001</v>
      </c>
      <c r="P25" s="1" t="s">
        <v>93</v>
      </c>
      <c r="Q25" s="17">
        <f>O25+L$21</f>
        <v>254.1744549854092</v>
      </c>
    </row>
    <row r="26" spans="1:17" x14ac:dyDescent="0.25">
      <c r="A26" s="4" t="s">
        <v>42</v>
      </c>
      <c r="B26" s="28">
        <f>E11</f>
        <v>500.82600000000002</v>
      </c>
      <c r="C26" s="28">
        <f>E12</f>
        <v>601.75600000000009</v>
      </c>
      <c r="D26" s="28">
        <f>E13</f>
        <v>858.61300000000006</v>
      </c>
      <c r="E26" s="28">
        <f t="shared" si="7"/>
        <v>1961.1950000000002</v>
      </c>
      <c r="F26" s="28">
        <f t="shared" ref="F26:F27" si="8">E26/9</f>
        <v>217.91055555555556</v>
      </c>
      <c r="G26" s="1"/>
      <c r="H26" s="1"/>
      <c r="I26" s="1"/>
      <c r="J26" s="14" t="s">
        <v>42</v>
      </c>
      <c r="K26" s="15">
        <f>F11</f>
        <v>166.94200000000001</v>
      </c>
      <c r="L26" s="15">
        <f>F12</f>
        <v>200.58533333333335</v>
      </c>
      <c r="M26" s="15">
        <f>F13</f>
        <v>286.20433333333335</v>
      </c>
      <c r="N26" s="15">
        <f t="shared" ref="N26:N27" si="9">SUM(K26:M26)</f>
        <v>653.73166666666668</v>
      </c>
      <c r="O26" s="16">
        <f t="shared" ref="O26:O27" si="10">AVERAGE(K26:M26)</f>
        <v>217.91055555555556</v>
      </c>
      <c r="P26" s="1" t="s">
        <v>94</v>
      </c>
      <c r="Q26" s="17">
        <f t="shared" ref="Q26:Q27" si="11">O26+L$21</f>
        <v>284.39301054096472</v>
      </c>
    </row>
    <row r="27" spans="1:17" x14ac:dyDescent="0.25">
      <c r="A27" s="4" t="s">
        <v>43</v>
      </c>
      <c r="B27" s="28">
        <f>E14</f>
        <v>735.54600000000005</v>
      </c>
      <c r="C27" s="28">
        <f>E15</f>
        <v>939.62599999999998</v>
      </c>
      <c r="D27" s="28">
        <f>E16</f>
        <v>826.36200000000008</v>
      </c>
      <c r="E27" s="28">
        <f t="shared" si="7"/>
        <v>2501.5340000000001</v>
      </c>
      <c r="F27" s="28">
        <f t="shared" si="8"/>
        <v>277.94822222222223</v>
      </c>
      <c r="G27" s="1"/>
      <c r="H27" s="1"/>
      <c r="I27" s="1"/>
      <c r="J27" s="14" t="s">
        <v>43</v>
      </c>
      <c r="K27" s="15">
        <f>F14</f>
        <v>245.18200000000002</v>
      </c>
      <c r="L27" s="15">
        <f>F15</f>
        <v>313.20866666666666</v>
      </c>
      <c r="M27" s="15">
        <f>F16</f>
        <v>275.45400000000001</v>
      </c>
      <c r="N27" s="15">
        <f t="shared" si="9"/>
        <v>833.84466666666663</v>
      </c>
      <c r="O27" s="16">
        <f t="shared" si="10"/>
        <v>277.94822222222223</v>
      </c>
      <c r="P27" s="1" t="s">
        <v>95</v>
      </c>
      <c r="Q27" s="17">
        <f t="shared" si="11"/>
        <v>344.43067720763145</v>
      </c>
    </row>
    <row r="28" spans="1:17" x14ac:dyDescent="0.25">
      <c r="A28" s="4" t="s">
        <v>4</v>
      </c>
      <c r="B28" s="28">
        <f t="shared" ref="B28:D28" si="12">SUM(B25:B27)</f>
        <v>1891.3140000000001</v>
      </c>
      <c r="C28" s="28">
        <f t="shared" si="12"/>
        <v>2085</v>
      </c>
      <c r="D28" s="28">
        <f t="shared" si="12"/>
        <v>2175.643</v>
      </c>
      <c r="E28" s="28">
        <f t="shared" si="7"/>
        <v>6151.9570000000003</v>
      </c>
      <c r="F28" s="28"/>
      <c r="G28" s="1"/>
      <c r="H28" s="1"/>
      <c r="I28" s="1"/>
      <c r="J28" s="14" t="s">
        <v>4</v>
      </c>
      <c r="K28" s="15">
        <f>SUM(K25:K27)</f>
        <v>630.43799999999999</v>
      </c>
      <c r="L28" s="15">
        <f t="shared" ref="L28:M28" si="13">SUM(L25:L27)</f>
        <v>695</v>
      </c>
      <c r="M28" s="15">
        <f t="shared" si="13"/>
        <v>725.21433333333334</v>
      </c>
      <c r="N28" s="15">
        <f>SUM(K28:M28)</f>
        <v>2050.6523333333334</v>
      </c>
      <c r="O28" s="14"/>
      <c r="P28" s="1"/>
      <c r="Q28" s="1"/>
    </row>
    <row r="29" spans="1:17" ht="15.75" x14ac:dyDescent="0.25">
      <c r="A29" s="10" t="s">
        <v>5</v>
      </c>
      <c r="B29" s="28">
        <f>B28/9</f>
        <v>210.14600000000002</v>
      </c>
      <c r="C29" s="28">
        <f t="shared" ref="C29:D29" si="14">C28/9</f>
        <v>231.66666666666666</v>
      </c>
      <c r="D29" s="28">
        <f t="shared" si="14"/>
        <v>241.73811111111112</v>
      </c>
      <c r="E29" s="28"/>
      <c r="F29" s="28"/>
      <c r="G29" s="1"/>
      <c r="H29" s="1"/>
      <c r="I29" s="1"/>
      <c r="J29" s="14" t="s">
        <v>5</v>
      </c>
      <c r="K29" s="16">
        <f>AVERAGE(K25:K27)</f>
        <v>210.14599999999999</v>
      </c>
      <c r="L29" s="16">
        <f t="shared" ref="L29:M29" si="15">AVERAGE(L25:L27)</f>
        <v>231.66666666666666</v>
      </c>
      <c r="M29" s="16">
        <f t="shared" si="15"/>
        <v>241.73811111111112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N23:N24"/>
    <mergeCell ref="O23:O24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C184-3A87-4825-A550-08318036FDEF}">
  <dimension ref="A1:I17"/>
  <sheetViews>
    <sheetView workbookViewId="0">
      <selection activeCell="I9" sqref="I9"/>
    </sheetView>
  </sheetViews>
  <sheetFormatPr defaultRowHeight="15" x14ac:dyDescent="0.25"/>
  <sheetData>
    <row r="1" spans="1:9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G5" s="12"/>
      <c r="H5" s="12"/>
      <c r="I5" s="12"/>
    </row>
    <row r="6" spans="1:9" ht="15.75" x14ac:dyDescent="0.25">
      <c r="A6" s="66" t="s">
        <v>106</v>
      </c>
      <c r="B6" s="66"/>
      <c r="C6" s="66"/>
      <c r="D6" s="66"/>
      <c r="E6" s="66"/>
      <c r="F6" s="66"/>
      <c r="G6" s="66"/>
      <c r="H6" s="12"/>
      <c r="I6" s="12"/>
    </row>
    <row r="7" spans="1:9" x14ac:dyDescent="0.25">
      <c r="G7" s="17"/>
      <c r="H7" s="17"/>
      <c r="I7" s="17"/>
    </row>
    <row r="8" spans="1:9" x14ac:dyDescent="0.25">
      <c r="B8" s="64" t="s">
        <v>2</v>
      </c>
      <c r="C8" s="62" t="s">
        <v>96</v>
      </c>
      <c r="D8" s="62"/>
      <c r="E8" s="62"/>
      <c r="F8" s="62"/>
      <c r="G8" s="62"/>
      <c r="H8" s="17"/>
      <c r="I8" s="17"/>
    </row>
    <row r="9" spans="1:9" x14ac:dyDescent="0.25">
      <c r="B9" s="65"/>
      <c r="C9" s="20" t="s">
        <v>51</v>
      </c>
      <c r="D9" s="20" t="s">
        <v>52</v>
      </c>
      <c r="E9" s="20" t="s">
        <v>53</v>
      </c>
      <c r="F9" s="20" t="s">
        <v>54</v>
      </c>
      <c r="G9" s="20" t="s">
        <v>55</v>
      </c>
      <c r="H9" s="17"/>
      <c r="I9" s="17"/>
    </row>
    <row r="10" spans="1:9" x14ac:dyDescent="0.25">
      <c r="B10" s="12" t="s">
        <v>41</v>
      </c>
      <c r="C10" s="17">
        <v>4.03</v>
      </c>
      <c r="D10" s="17">
        <v>19.37</v>
      </c>
      <c r="E10" s="17">
        <v>28.06</v>
      </c>
      <c r="F10" s="17" t="s">
        <v>99</v>
      </c>
      <c r="G10" s="17" t="s">
        <v>102</v>
      </c>
      <c r="H10" s="17"/>
      <c r="I10" s="17"/>
    </row>
    <row r="11" spans="1:9" x14ac:dyDescent="0.25">
      <c r="B11" s="12" t="s">
        <v>42</v>
      </c>
      <c r="C11" s="17">
        <v>4.4000000000000004</v>
      </c>
      <c r="D11" s="17">
        <v>18.82</v>
      </c>
      <c r="E11" s="17">
        <v>32.07</v>
      </c>
      <c r="F11" s="17" t="s">
        <v>100</v>
      </c>
      <c r="G11" s="17" t="s">
        <v>103</v>
      </c>
      <c r="H11" s="17"/>
      <c r="I11" s="17"/>
    </row>
    <row r="12" spans="1:9" x14ac:dyDescent="0.25">
      <c r="B12" s="12" t="s">
        <v>43</v>
      </c>
      <c r="C12" s="17">
        <v>4.78</v>
      </c>
      <c r="D12" s="17">
        <v>22.68</v>
      </c>
      <c r="E12" s="17">
        <v>36.28</v>
      </c>
      <c r="F12" s="17" t="s">
        <v>101</v>
      </c>
      <c r="G12" s="17" t="s">
        <v>104</v>
      </c>
      <c r="H12" s="17"/>
      <c r="I12" s="17"/>
    </row>
    <row r="13" spans="1:9" x14ac:dyDescent="0.25">
      <c r="B13" s="13" t="s">
        <v>49</v>
      </c>
      <c r="C13" s="13" t="s">
        <v>25</v>
      </c>
      <c r="D13" s="13" t="s">
        <v>25</v>
      </c>
      <c r="E13" s="21" t="s">
        <v>25</v>
      </c>
      <c r="F13" s="21">
        <v>14.89</v>
      </c>
      <c r="G13" s="21">
        <v>87.27</v>
      </c>
      <c r="H13" s="17"/>
      <c r="I13" s="17"/>
    </row>
    <row r="14" spans="1:9" x14ac:dyDescent="0.25">
      <c r="B14" s="12" t="s">
        <v>38</v>
      </c>
      <c r="C14" s="17">
        <v>4.24</v>
      </c>
      <c r="D14" s="17">
        <v>21.87</v>
      </c>
      <c r="E14" s="17">
        <v>33.93</v>
      </c>
      <c r="F14" s="17">
        <v>58.24</v>
      </c>
      <c r="G14" s="17">
        <v>210.15</v>
      </c>
      <c r="H14" s="12"/>
      <c r="I14" s="12"/>
    </row>
    <row r="15" spans="1:9" x14ac:dyDescent="0.25">
      <c r="B15" s="12" t="s">
        <v>39</v>
      </c>
      <c r="C15" s="17">
        <v>4.78</v>
      </c>
      <c r="D15" s="17">
        <v>18.829999999999998</v>
      </c>
      <c r="E15" s="17">
        <v>30.39</v>
      </c>
      <c r="F15" s="17">
        <v>61.27</v>
      </c>
      <c r="G15" s="17">
        <v>231.67</v>
      </c>
      <c r="H15" s="12"/>
      <c r="I15" s="12"/>
    </row>
    <row r="16" spans="1:9" x14ac:dyDescent="0.25">
      <c r="B16" s="12" t="s">
        <v>40</v>
      </c>
      <c r="C16" s="17">
        <v>4.18</v>
      </c>
      <c r="D16" s="17">
        <v>20.170000000000002</v>
      </c>
      <c r="E16" s="17">
        <v>32.08</v>
      </c>
      <c r="F16" s="17">
        <v>70.75</v>
      </c>
      <c r="G16" s="17">
        <v>241.74</v>
      </c>
      <c r="H16" s="12"/>
      <c r="I16" s="12"/>
    </row>
    <row r="17" spans="2:9" x14ac:dyDescent="0.25">
      <c r="B17" s="13" t="s">
        <v>49</v>
      </c>
      <c r="C17" s="13" t="s">
        <v>25</v>
      </c>
      <c r="D17" s="13" t="s">
        <v>25</v>
      </c>
      <c r="E17" s="13" t="s">
        <v>25</v>
      </c>
      <c r="F17" s="13" t="s">
        <v>25</v>
      </c>
      <c r="G17" s="13" t="s">
        <v>25</v>
      </c>
      <c r="H17" s="12"/>
      <c r="I17" s="12"/>
    </row>
  </sheetData>
  <mergeCells count="4">
    <mergeCell ref="A1:I2"/>
    <mergeCell ref="A6:G6"/>
    <mergeCell ref="B8:B9"/>
    <mergeCell ref="C8:G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753DB-0B05-49FE-AF8A-AB3D54058526}">
  <dimension ref="A1:Q30"/>
  <sheetViews>
    <sheetView topLeftCell="A6" workbookViewId="0">
      <selection activeCell="L22" sqref="L22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79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27">
        <v>2.5</v>
      </c>
      <c r="C8" s="27">
        <v>2.5</v>
      </c>
      <c r="D8" s="27">
        <v>2.2999999999999998</v>
      </c>
      <c r="E8" s="23">
        <f t="shared" ref="E8:E16" si="0">SUM(B8:D8)</f>
        <v>7.3</v>
      </c>
      <c r="F8" s="6">
        <f t="shared" ref="F8:F16" si="1">E8/3</f>
        <v>2.4333333333333331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165.26814814814821</v>
      </c>
      <c r="P8" s="1"/>
      <c r="Q8" s="1"/>
    </row>
    <row r="9" spans="1:17" x14ac:dyDescent="0.25">
      <c r="A9" s="19" t="s">
        <v>13</v>
      </c>
      <c r="B9" s="27">
        <v>2.5</v>
      </c>
      <c r="C9" s="27">
        <v>2.4</v>
      </c>
      <c r="D9" s="27">
        <v>2.6</v>
      </c>
      <c r="E9" s="23">
        <f t="shared" si="0"/>
        <v>7.5</v>
      </c>
      <c r="F9" s="6">
        <f t="shared" si="1"/>
        <v>2.5</v>
      </c>
      <c r="G9" s="1"/>
      <c r="H9" s="1"/>
      <c r="I9" s="1"/>
      <c r="J9" s="47" t="s">
        <v>80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27">
        <v>2.4</v>
      </c>
      <c r="C10" s="27">
        <v>2.4</v>
      </c>
      <c r="D10" s="27">
        <v>2.7</v>
      </c>
      <c r="E10" s="23">
        <f t="shared" si="0"/>
        <v>7.5</v>
      </c>
      <c r="F10" s="6">
        <f t="shared" si="1"/>
        <v>2.5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27">
        <v>2.7</v>
      </c>
      <c r="C11" s="27">
        <v>2.2000000000000002</v>
      </c>
      <c r="D11" s="27">
        <v>2.6</v>
      </c>
      <c r="E11" s="23">
        <f t="shared" si="0"/>
        <v>7.5</v>
      </c>
      <c r="F11" s="6">
        <f t="shared" si="1"/>
        <v>2.5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3.1851851851826041E-2</v>
      </c>
      <c r="M11" s="8">
        <f t="shared" ref="M11:M16" si="2">L11/K11</f>
        <v>1.592592592591302E-2</v>
      </c>
      <c r="N11" s="8">
        <f t="shared" ref="N11:N15" si="3">M11/M$16</f>
        <v>0.8452088452081411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27">
        <v>2.4</v>
      </c>
      <c r="C12" s="27">
        <v>2.5</v>
      </c>
      <c r="D12" s="27">
        <v>2.5</v>
      </c>
      <c r="E12" s="23">
        <f t="shared" si="0"/>
        <v>7.4</v>
      </c>
      <c r="F12" s="6">
        <f t="shared" si="1"/>
        <v>2.4666666666666668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9.8518518518432074E-2</v>
      </c>
      <c r="M12" s="8">
        <f t="shared" si="2"/>
        <v>1.2314814814804009E-2</v>
      </c>
      <c r="N12" s="8">
        <f t="shared" si="3"/>
        <v>0.65356265356206522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27">
        <v>2.4</v>
      </c>
      <c r="C13" s="27">
        <v>2.6</v>
      </c>
      <c r="D13" s="27">
        <v>2.7</v>
      </c>
      <c r="E13" s="23">
        <f t="shared" si="0"/>
        <v>7.7</v>
      </c>
      <c r="F13" s="6">
        <f t="shared" si="1"/>
        <v>2.5666666666666669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2.7407407407338269E-2</v>
      </c>
      <c r="M13" s="8">
        <f t="shared" si="2"/>
        <v>1.3703703703669134E-2</v>
      </c>
      <c r="N13" s="8">
        <f t="shared" si="3"/>
        <v>0.72727272727087611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27">
        <v>2.5</v>
      </c>
      <c r="C14" s="27">
        <v>2.5</v>
      </c>
      <c r="D14" s="27">
        <v>2.6</v>
      </c>
      <c r="E14" s="23">
        <f t="shared" si="0"/>
        <v>7.6</v>
      </c>
      <c r="F14" s="6">
        <f t="shared" si="1"/>
        <v>2.5333333333333332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1.1851851851787387E-2</v>
      </c>
      <c r="M14" s="8">
        <f t="shared" si="2"/>
        <v>5.9259259258936936E-3</v>
      </c>
      <c r="N14" s="8">
        <f t="shared" si="3"/>
        <v>0.31449631449459675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27">
        <v>2.4</v>
      </c>
      <c r="C15" s="27">
        <v>2.4</v>
      </c>
      <c r="D15" s="27">
        <v>2.2999999999999998</v>
      </c>
      <c r="E15" s="23">
        <f t="shared" si="0"/>
        <v>7.1</v>
      </c>
      <c r="F15" s="6">
        <f t="shared" si="1"/>
        <v>2.3666666666666667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5.9259259259306418E-2</v>
      </c>
      <c r="M15" s="8">
        <f t="shared" si="2"/>
        <v>1.4814814814826605E-2</v>
      </c>
      <c r="N15" s="8">
        <f t="shared" si="3"/>
        <v>0.78624078624139404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27">
        <v>2.2999999999999998</v>
      </c>
      <c r="C16" s="27">
        <v>2.5</v>
      </c>
      <c r="D16" s="27">
        <v>2.4</v>
      </c>
      <c r="E16" s="23">
        <f t="shared" si="0"/>
        <v>7.1999999999999993</v>
      </c>
      <c r="F16" s="6">
        <f t="shared" si="1"/>
        <v>2.4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0.30148148148148834</v>
      </c>
      <c r="M16" s="8">
        <f t="shared" si="2"/>
        <v>1.8842592592593022E-2</v>
      </c>
      <c r="N16" s="4"/>
      <c r="O16" s="4"/>
      <c r="P16" s="4"/>
      <c r="Q16" s="4"/>
    </row>
    <row r="17" spans="1:17" x14ac:dyDescent="0.25">
      <c r="A17" s="4" t="s">
        <v>35</v>
      </c>
      <c r="B17" s="24">
        <f t="shared" ref="B17:E17" si="6">SUM(B8:B16)</f>
        <v>22.1</v>
      </c>
      <c r="C17" s="24">
        <f t="shared" si="6"/>
        <v>22</v>
      </c>
      <c r="D17" s="24">
        <f t="shared" si="6"/>
        <v>22.700000000000003</v>
      </c>
      <c r="E17" s="5">
        <f t="shared" si="6"/>
        <v>66.800000000000011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0.43185185185174646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5">
        <f>E8</f>
        <v>7.3</v>
      </c>
      <c r="C25" s="5">
        <f>E9</f>
        <v>7.5</v>
      </c>
      <c r="D25" s="5">
        <f>E10</f>
        <v>7.5</v>
      </c>
      <c r="E25" s="5">
        <f t="shared" ref="E25:E28" si="7">SUM(B25:D25)</f>
        <v>22.3</v>
      </c>
      <c r="F25" s="28">
        <f>E25/9</f>
        <v>2.4777777777777779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5">
        <f>E11</f>
        <v>7.5</v>
      </c>
      <c r="C26" s="5">
        <f>E12</f>
        <v>7.4</v>
      </c>
      <c r="D26" s="5">
        <f>E13</f>
        <v>7.7</v>
      </c>
      <c r="E26" s="5">
        <f t="shared" si="7"/>
        <v>22.6</v>
      </c>
      <c r="F26" s="28">
        <f t="shared" ref="F26:F27" si="8">E26/9</f>
        <v>2.5111111111111111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5">
        <f>E14</f>
        <v>7.6</v>
      </c>
      <c r="C27" s="5">
        <f>E15</f>
        <v>7.1</v>
      </c>
      <c r="D27" s="5">
        <f>E16</f>
        <v>7.1999999999999993</v>
      </c>
      <c r="E27" s="5">
        <f t="shared" si="7"/>
        <v>21.9</v>
      </c>
      <c r="F27" s="28">
        <f t="shared" si="8"/>
        <v>2.4333333333333331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5">
        <f t="shared" ref="B28:D28" si="9">SUM(B25:B27)</f>
        <v>22.4</v>
      </c>
      <c r="C28" s="5">
        <f t="shared" si="9"/>
        <v>22</v>
      </c>
      <c r="D28" s="5">
        <f t="shared" si="9"/>
        <v>22.4</v>
      </c>
      <c r="E28" s="5">
        <f t="shared" si="7"/>
        <v>66.8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2.4888888888888889</v>
      </c>
      <c r="C29" s="28">
        <f t="shared" ref="C29:D29" si="10">C28/9</f>
        <v>2.4444444444444446</v>
      </c>
      <c r="D29" s="28">
        <f t="shared" si="10"/>
        <v>2.4888888888888889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9B57-195C-402C-A9ED-D8577FEA6826}">
  <dimension ref="C1:S30"/>
  <sheetViews>
    <sheetView topLeftCell="C8" workbookViewId="0">
      <selection activeCell="J29" sqref="J29"/>
    </sheetView>
  </sheetViews>
  <sheetFormatPr defaultRowHeight="15" x14ac:dyDescent="0.25"/>
  <sheetData>
    <row r="1" spans="3:19" x14ac:dyDescent="0.25">
      <c r="C1" s="55" t="s">
        <v>0</v>
      </c>
      <c r="D1" s="56"/>
      <c r="E1" s="56"/>
      <c r="F1" s="56"/>
      <c r="G1" s="56"/>
      <c r="H1" s="56"/>
      <c r="I1" s="56"/>
      <c r="J1" s="56"/>
      <c r="K1" s="56"/>
      <c r="L1" s="1"/>
      <c r="M1" s="1"/>
      <c r="N1" s="1"/>
      <c r="O1" s="1"/>
      <c r="P1" s="1"/>
      <c r="Q1" s="1"/>
      <c r="R1" s="1"/>
      <c r="S1" s="1"/>
    </row>
    <row r="2" spans="3:19" x14ac:dyDescent="0.25">
      <c r="C2" s="56"/>
      <c r="D2" s="56"/>
      <c r="E2" s="56"/>
      <c r="F2" s="56"/>
      <c r="G2" s="56"/>
      <c r="H2" s="56"/>
      <c r="I2" s="56"/>
      <c r="J2" s="56"/>
      <c r="K2" s="56"/>
      <c r="L2" s="1"/>
      <c r="M2" s="1"/>
      <c r="N2" s="1"/>
      <c r="O2" s="1"/>
      <c r="P2" s="1"/>
      <c r="Q2" s="1"/>
      <c r="R2" s="1"/>
      <c r="S2" s="1"/>
    </row>
    <row r="3" spans="3:19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3:19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3:19" x14ac:dyDescent="0.25">
      <c r="C5" s="47" t="s">
        <v>83</v>
      </c>
      <c r="D5" s="48"/>
      <c r="E5" s="48"/>
      <c r="F5" s="48"/>
      <c r="G5" s="48"/>
      <c r="H5" s="1"/>
      <c r="I5" s="1"/>
      <c r="J5" s="1"/>
      <c r="K5" s="1"/>
      <c r="L5" s="57" t="s">
        <v>1</v>
      </c>
      <c r="M5" s="56"/>
      <c r="N5" s="56"/>
      <c r="O5" s="56"/>
      <c r="P5" s="56"/>
      <c r="Q5" s="3">
        <v>3</v>
      </c>
      <c r="R5" s="1"/>
      <c r="S5" s="1"/>
    </row>
    <row r="6" spans="3:19" x14ac:dyDescent="0.25">
      <c r="C6" s="49" t="s">
        <v>2</v>
      </c>
      <c r="D6" s="51" t="s">
        <v>3</v>
      </c>
      <c r="E6" s="52"/>
      <c r="F6" s="53"/>
      <c r="G6" s="49" t="s">
        <v>4</v>
      </c>
      <c r="H6" s="49" t="s">
        <v>5</v>
      </c>
      <c r="I6" s="1"/>
      <c r="J6" s="1"/>
      <c r="K6" s="1"/>
      <c r="L6" s="57" t="s">
        <v>6</v>
      </c>
      <c r="M6" s="56"/>
      <c r="N6" s="56"/>
      <c r="O6" s="56"/>
      <c r="P6" s="56"/>
      <c r="Q6" s="3">
        <v>3</v>
      </c>
      <c r="R6" s="1"/>
      <c r="S6" s="1"/>
    </row>
    <row r="7" spans="3:19" x14ac:dyDescent="0.25">
      <c r="C7" s="50"/>
      <c r="D7" s="18" t="s">
        <v>7</v>
      </c>
      <c r="E7" s="18" t="s">
        <v>8</v>
      </c>
      <c r="F7" s="18" t="s">
        <v>9</v>
      </c>
      <c r="G7" s="50"/>
      <c r="H7" s="50"/>
      <c r="I7" s="1"/>
      <c r="J7" s="1"/>
      <c r="K7" s="1"/>
      <c r="L7" s="57" t="s">
        <v>10</v>
      </c>
      <c r="M7" s="56"/>
      <c r="N7" s="56"/>
      <c r="O7" s="56"/>
      <c r="P7" s="56"/>
      <c r="Q7" s="3">
        <v>3</v>
      </c>
      <c r="R7" s="1"/>
      <c r="S7" s="1"/>
    </row>
    <row r="8" spans="3:19" x14ac:dyDescent="0.25">
      <c r="C8" s="19" t="s">
        <v>11</v>
      </c>
      <c r="D8" s="27">
        <v>3.2</v>
      </c>
      <c r="E8" s="27">
        <v>4.5999999999999996</v>
      </c>
      <c r="F8" s="27">
        <v>3.8</v>
      </c>
      <c r="G8" s="23">
        <f t="shared" ref="G8:G16" si="0">SUM(D8:F8)</f>
        <v>11.6</v>
      </c>
      <c r="H8" s="6">
        <f t="shared" ref="H8:H16" si="1">G8/3</f>
        <v>3.8666666666666667</v>
      </c>
      <c r="I8" s="1"/>
      <c r="J8" s="1"/>
      <c r="K8" s="1"/>
      <c r="L8" s="1"/>
      <c r="M8" s="1"/>
      <c r="N8" s="1"/>
      <c r="O8" s="1"/>
      <c r="P8" s="2" t="s">
        <v>12</v>
      </c>
      <c r="Q8" s="3">
        <f>G17^2/27</f>
        <v>320.33333333333331</v>
      </c>
      <c r="R8" s="1"/>
      <c r="S8" s="1"/>
    </row>
    <row r="9" spans="3:19" x14ac:dyDescent="0.25">
      <c r="C9" s="19" t="s">
        <v>13</v>
      </c>
      <c r="D9" s="27">
        <v>3.1</v>
      </c>
      <c r="E9" s="27">
        <v>3.6</v>
      </c>
      <c r="F9" s="27">
        <v>4.2</v>
      </c>
      <c r="G9" s="23">
        <f t="shared" si="0"/>
        <v>10.9</v>
      </c>
      <c r="H9" s="6">
        <f t="shared" si="1"/>
        <v>3.6333333333333333</v>
      </c>
      <c r="I9" s="1"/>
      <c r="J9" s="1"/>
      <c r="K9" s="1"/>
      <c r="L9" s="47" t="s">
        <v>82</v>
      </c>
      <c r="M9" s="48"/>
      <c r="N9" s="48"/>
      <c r="O9" s="48"/>
      <c r="P9" s="48"/>
      <c r="Q9" s="48"/>
      <c r="R9" s="48"/>
      <c r="S9" s="48"/>
    </row>
    <row r="10" spans="3:19" x14ac:dyDescent="0.25">
      <c r="C10" s="19" t="s">
        <v>15</v>
      </c>
      <c r="D10" s="27">
        <v>3.1</v>
      </c>
      <c r="E10" s="27">
        <v>2.9</v>
      </c>
      <c r="F10" s="27">
        <v>3.6</v>
      </c>
      <c r="G10" s="23">
        <f t="shared" si="0"/>
        <v>9.6</v>
      </c>
      <c r="H10" s="6">
        <f t="shared" si="1"/>
        <v>3.1999999999999997</v>
      </c>
      <c r="I10" s="1"/>
      <c r="J10" s="1"/>
      <c r="K10" s="1"/>
      <c r="L10" s="7" t="s">
        <v>16</v>
      </c>
      <c r="M10" s="7" t="s">
        <v>17</v>
      </c>
      <c r="N10" s="7" t="s">
        <v>18</v>
      </c>
      <c r="O10" s="7" t="s">
        <v>19</v>
      </c>
      <c r="P10" s="7" t="s">
        <v>20</v>
      </c>
      <c r="Q10" s="7"/>
      <c r="R10" s="7" t="s">
        <v>21</v>
      </c>
      <c r="S10" s="7" t="s">
        <v>22</v>
      </c>
    </row>
    <row r="11" spans="3:19" x14ac:dyDescent="0.25">
      <c r="C11" s="19" t="s">
        <v>23</v>
      </c>
      <c r="D11" s="27">
        <v>3.2</v>
      </c>
      <c r="E11" s="27">
        <v>2.7</v>
      </c>
      <c r="F11" s="27">
        <v>3.5</v>
      </c>
      <c r="G11" s="23">
        <f t="shared" si="0"/>
        <v>9.4</v>
      </c>
      <c r="H11" s="6">
        <f t="shared" si="1"/>
        <v>3.1333333333333333</v>
      </c>
      <c r="I11" s="1"/>
      <c r="J11" s="1"/>
      <c r="K11" s="1"/>
      <c r="L11" s="4" t="s">
        <v>24</v>
      </c>
      <c r="M11" s="4">
        <f>Q7-1</f>
        <v>2</v>
      </c>
      <c r="N11" s="8">
        <f>SUMSQ(D17:F17)/9-Q8</f>
        <v>0.98000000000001819</v>
      </c>
      <c r="O11" s="8">
        <f t="shared" ref="O11:O16" si="2">N11/M11</f>
        <v>0.49000000000000909</v>
      </c>
      <c r="P11" s="8">
        <f t="shared" ref="P11:P15" si="3">O11/O$16</f>
        <v>2.2968749999999898</v>
      </c>
      <c r="Q11" s="4" t="str">
        <f>IF(P11&lt;R11,"tn",IF(P11&lt;S11,"*","**"))</f>
        <v>tn</v>
      </c>
      <c r="R11" s="9">
        <f>FINV(0.05,M11,M16)</f>
        <v>3.6337234675916301</v>
      </c>
      <c r="S11" s="9">
        <f>FINV(0.01,M11,M16)</f>
        <v>6.2262352803113821</v>
      </c>
    </row>
    <row r="12" spans="3:19" x14ac:dyDescent="0.25">
      <c r="C12" s="19" t="s">
        <v>26</v>
      </c>
      <c r="D12" s="27">
        <v>3.3</v>
      </c>
      <c r="E12" s="27">
        <v>2.8</v>
      </c>
      <c r="F12" s="27">
        <v>3.4</v>
      </c>
      <c r="G12" s="23">
        <f t="shared" si="0"/>
        <v>9.5</v>
      </c>
      <c r="H12" s="6">
        <f t="shared" si="1"/>
        <v>3.1666666666666665</v>
      </c>
      <c r="I12" s="1"/>
      <c r="J12" s="1"/>
      <c r="K12" s="1"/>
      <c r="L12" s="4" t="s">
        <v>2</v>
      </c>
      <c r="M12" s="4">
        <f>(Q5*Q6)-1</f>
        <v>8</v>
      </c>
      <c r="N12" s="8">
        <f>SUMSQ(G8:G16)/3-Q8</f>
        <v>2.3733333333333348</v>
      </c>
      <c r="O12" s="8">
        <f t="shared" si="2"/>
        <v>0.29666666666666686</v>
      </c>
      <c r="P12" s="8">
        <f t="shared" si="3"/>
        <v>1.3906249999999687</v>
      </c>
      <c r="Q12" s="4" t="str">
        <f t="shared" ref="Q12:Q15" si="4">IF(P12&lt;R12,"tn",IF(P12&lt;S12,"*","**"))</f>
        <v>tn</v>
      </c>
      <c r="R12" s="9">
        <f>FINV(0.05,M12,M16)</f>
        <v>2.5910961798744014</v>
      </c>
      <c r="S12" s="9">
        <f>FINV(0.01,M12,M16)</f>
        <v>3.8895721399261927</v>
      </c>
    </row>
    <row r="13" spans="3:19" x14ac:dyDescent="0.25">
      <c r="C13" s="19" t="s">
        <v>27</v>
      </c>
      <c r="D13" s="27">
        <v>3.2</v>
      </c>
      <c r="E13" s="27">
        <v>4.0999999999999996</v>
      </c>
      <c r="F13" s="27">
        <v>3.9</v>
      </c>
      <c r="G13" s="23">
        <f t="shared" si="0"/>
        <v>11.2</v>
      </c>
      <c r="H13" s="6">
        <f t="shared" si="1"/>
        <v>3.7333333333333329</v>
      </c>
      <c r="I13" s="1"/>
      <c r="J13" s="1"/>
      <c r="K13" s="1"/>
      <c r="L13" s="4" t="s">
        <v>28</v>
      </c>
      <c r="M13" s="4">
        <f t="shared" ref="M13:M14" si="5">Q5-1</f>
        <v>2</v>
      </c>
      <c r="N13" s="8">
        <f>SUMSQ(G25:G27)/9-Q8</f>
        <v>0.22888888888894598</v>
      </c>
      <c r="O13" s="8">
        <f t="shared" si="2"/>
        <v>0.11444444444447299</v>
      </c>
      <c r="P13" s="8">
        <f t="shared" si="3"/>
        <v>0.53645833333345472</v>
      </c>
      <c r="Q13" s="4" t="str">
        <f t="shared" si="4"/>
        <v>tn</v>
      </c>
      <c r="R13" s="9">
        <f>FINV(0.05,M13,M16)</f>
        <v>3.6337234675916301</v>
      </c>
      <c r="S13" s="9">
        <f>FINV(0.01,M13,M16)</f>
        <v>6.2262352803113821</v>
      </c>
    </row>
    <row r="14" spans="3:19" x14ac:dyDescent="0.25">
      <c r="C14" s="19" t="s">
        <v>29</v>
      </c>
      <c r="D14" s="27">
        <v>4.4000000000000004</v>
      </c>
      <c r="E14" s="27">
        <v>2.9</v>
      </c>
      <c r="F14" s="27">
        <v>4.2</v>
      </c>
      <c r="G14" s="23">
        <f t="shared" si="0"/>
        <v>11.5</v>
      </c>
      <c r="H14" s="6">
        <f t="shared" si="1"/>
        <v>3.8333333333333335</v>
      </c>
      <c r="I14" s="1"/>
      <c r="J14" s="1"/>
      <c r="K14" s="1"/>
      <c r="L14" s="4" t="s">
        <v>30</v>
      </c>
      <c r="M14" s="4">
        <f t="shared" si="5"/>
        <v>2</v>
      </c>
      <c r="N14" s="8">
        <f>SUMSQ(D28:F28)/9-Q8</f>
        <v>0.3755555555555361</v>
      </c>
      <c r="O14" s="8">
        <f t="shared" si="2"/>
        <v>0.18777777777776805</v>
      </c>
      <c r="P14" s="8">
        <f t="shared" si="3"/>
        <v>0.88020833333326742</v>
      </c>
      <c r="Q14" s="4" t="str">
        <f t="shared" si="4"/>
        <v>tn</v>
      </c>
      <c r="R14" s="9">
        <f>FINV(0.05,M14,M16)</f>
        <v>3.6337234675916301</v>
      </c>
      <c r="S14" s="9">
        <f>FINV(0.01,M14,M16)</f>
        <v>6.2262352803113821</v>
      </c>
    </row>
    <row r="15" spans="3:19" x14ac:dyDescent="0.25">
      <c r="C15" s="19" t="s">
        <v>31</v>
      </c>
      <c r="D15" s="27">
        <v>3.1</v>
      </c>
      <c r="E15" s="27">
        <v>3.4</v>
      </c>
      <c r="F15" s="27">
        <v>3.3</v>
      </c>
      <c r="G15" s="23">
        <f t="shared" si="0"/>
        <v>9.8000000000000007</v>
      </c>
      <c r="H15" s="6">
        <f t="shared" si="1"/>
        <v>3.2666666666666671</v>
      </c>
      <c r="I15" s="1"/>
      <c r="J15" s="1"/>
      <c r="K15" s="1"/>
      <c r="L15" s="4" t="s">
        <v>32</v>
      </c>
      <c r="M15" s="4">
        <f>(Q5-1)*(Q6-1)</f>
        <v>4</v>
      </c>
      <c r="N15" s="8">
        <f>N12-N13-N14</f>
        <v>1.7688888888888528</v>
      </c>
      <c r="O15" s="8">
        <f t="shared" si="2"/>
        <v>0.44222222222221319</v>
      </c>
      <c r="P15" s="8">
        <f t="shared" si="3"/>
        <v>2.0729166666665764</v>
      </c>
      <c r="Q15" s="4" t="str">
        <f t="shared" si="4"/>
        <v>tn</v>
      </c>
      <c r="R15" s="9">
        <f>FINV(0.05,M15,M16)</f>
        <v>3.0069172799243447</v>
      </c>
      <c r="S15" s="9">
        <f>FINV(0.01,M15,M16)</f>
        <v>4.772577999723211</v>
      </c>
    </row>
    <row r="16" spans="3:19" x14ac:dyDescent="0.25">
      <c r="C16" s="19" t="s">
        <v>33</v>
      </c>
      <c r="D16" s="27">
        <v>2.9</v>
      </c>
      <c r="E16" s="27">
        <v>3.1</v>
      </c>
      <c r="F16" s="27">
        <v>3.5</v>
      </c>
      <c r="G16" s="23">
        <f t="shared" si="0"/>
        <v>9.5</v>
      </c>
      <c r="H16" s="6">
        <f t="shared" si="1"/>
        <v>3.1666666666666665</v>
      </c>
      <c r="I16" s="1"/>
      <c r="J16" s="1"/>
      <c r="K16" s="1"/>
      <c r="L16" s="7" t="s">
        <v>34</v>
      </c>
      <c r="M16" s="4">
        <f>((Q5*Q6)-1)*(Q7-1)</f>
        <v>16</v>
      </c>
      <c r="N16" s="8">
        <f>N17-N11-N12</f>
        <v>3.4133333333334122</v>
      </c>
      <c r="O16" s="8">
        <f t="shared" si="2"/>
        <v>0.21333333333333826</v>
      </c>
      <c r="P16" s="4"/>
      <c r="Q16" s="4"/>
      <c r="R16" s="4"/>
      <c r="S16" s="4"/>
    </row>
    <row r="17" spans="3:19" x14ac:dyDescent="0.25">
      <c r="C17" s="4" t="s">
        <v>35</v>
      </c>
      <c r="D17" s="24">
        <f t="shared" ref="D17:G17" si="6">SUM(D8:D16)</f>
        <v>29.5</v>
      </c>
      <c r="E17" s="24">
        <f t="shared" si="6"/>
        <v>30.1</v>
      </c>
      <c r="F17" s="24">
        <f t="shared" si="6"/>
        <v>33.4</v>
      </c>
      <c r="G17" s="5">
        <f t="shared" si="6"/>
        <v>93</v>
      </c>
      <c r="H17" s="5"/>
      <c r="I17" s="1"/>
      <c r="J17" s="1"/>
      <c r="K17" s="1"/>
      <c r="L17" s="7" t="s">
        <v>36</v>
      </c>
      <c r="M17" s="4">
        <f>(Q5*Q6*Q7)-1</f>
        <v>26</v>
      </c>
      <c r="N17" s="8">
        <f>SUMSQ(D8:F16)-Q8</f>
        <v>6.7666666666667652</v>
      </c>
      <c r="O17" s="4"/>
      <c r="P17" s="4"/>
      <c r="Q17" s="4"/>
      <c r="R17" s="4"/>
      <c r="S17" s="4"/>
    </row>
    <row r="18" spans="3:19" x14ac:dyDescent="0.2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 t="s">
        <v>37</v>
      </c>
      <c r="O18" s="1"/>
      <c r="P18" s="1"/>
      <c r="Q18" s="1"/>
      <c r="R18" s="1"/>
      <c r="S18" s="1"/>
    </row>
    <row r="19" spans="3:19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3:19" x14ac:dyDescent="0.2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3:19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3:19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3:19" x14ac:dyDescent="0.25">
      <c r="C23" s="49" t="s">
        <v>28</v>
      </c>
      <c r="D23" s="51" t="s">
        <v>30</v>
      </c>
      <c r="E23" s="52"/>
      <c r="F23" s="53"/>
      <c r="G23" s="49" t="s">
        <v>4</v>
      </c>
      <c r="H23" s="54" t="s">
        <v>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3:19" x14ac:dyDescent="0.25">
      <c r="C24" s="50"/>
      <c r="D24" s="4" t="s">
        <v>38</v>
      </c>
      <c r="E24" s="4" t="s">
        <v>39</v>
      </c>
      <c r="F24" s="4" t="s">
        <v>40</v>
      </c>
      <c r="G24" s="50"/>
      <c r="H24" s="50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3:19" x14ac:dyDescent="0.25">
      <c r="C25" s="4" t="s">
        <v>41</v>
      </c>
      <c r="D25" s="5">
        <f>G8</f>
        <v>11.6</v>
      </c>
      <c r="E25" s="5">
        <f>G9</f>
        <v>10.9</v>
      </c>
      <c r="F25" s="5">
        <f>G10</f>
        <v>9.6</v>
      </c>
      <c r="G25" s="5">
        <f t="shared" ref="G25:G28" si="7">SUM(D25:F25)</f>
        <v>32.1</v>
      </c>
      <c r="H25" s="28">
        <f>G25/9</f>
        <v>3.5666666666666669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3:19" x14ac:dyDescent="0.25">
      <c r="C26" s="4" t="s">
        <v>42</v>
      </c>
      <c r="D26" s="5">
        <f>G11</f>
        <v>9.4</v>
      </c>
      <c r="E26" s="5">
        <f>G12</f>
        <v>9.5</v>
      </c>
      <c r="F26" s="5">
        <f>G13</f>
        <v>11.2</v>
      </c>
      <c r="G26" s="5">
        <f t="shared" si="7"/>
        <v>30.099999999999998</v>
      </c>
      <c r="H26" s="28">
        <f t="shared" ref="H26:H27" si="8">G26/9</f>
        <v>3.3444444444444441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3:19" x14ac:dyDescent="0.25">
      <c r="C27" s="4" t="s">
        <v>43</v>
      </c>
      <c r="D27" s="5">
        <f>G14</f>
        <v>11.5</v>
      </c>
      <c r="E27" s="5">
        <f>G15</f>
        <v>9.8000000000000007</v>
      </c>
      <c r="F27" s="5">
        <f>G16</f>
        <v>9.5</v>
      </c>
      <c r="G27" s="5">
        <f t="shared" si="7"/>
        <v>30.8</v>
      </c>
      <c r="H27" s="28">
        <f t="shared" si="8"/>
        <v>3.4222222222222225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3:19" x14ac:dyDescent="0.25">
      <c r="C28" s="4" t="s">
        <v>4</v>
      </c>
      <c r="D28" s="5">
        <f t="shared" ref="D28:F28" si="9">SUM(D25:D27)</f>
        <v>32.5</v>
      </c>
      <c r="E28" s="5">
        <f t="shared" si="9"/>
        <v>30.2</v>
      </c>
      <c r="F28" s="5">
        <f t="shared" si="9"/>
        <v>30.299999999999997</v>
      </c>
      <c r="G28" s="5">
        <f t="shared" si="7"/>
        <v>93</v>
      </c>
      <c r="H28" s="5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3:19" ht="15.75" x14ac:dyDescent="0.25">
      <c r="C29" s="10" t="s">
        <v>5</v>
      </c>
      <c r="D29" s="28">
        <f>D28/9</f>
        <v>3.6111111111111112</v>
      </c>
      <c r="E29" s="28">
        <f t="shared" ref="E29:F29" si="10">E28/9</f>
        <v>3.3555555555555556</v>
      </c>
      <c r="F29" s="28">
        <f t="shared" si="10"/>
        <v>3.3666666666666663</v>
      </c>
      <c r="G29" s="5"/>
      <c r="H29" s="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3:19" ht="15.75" x14ac:dyDescent="0.25">
      <c r="C30" s="1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</sheetData>
  <mergeCells count="14">
    <mergeCell ref="C1:K2"/>
    <mergeCell ref="C5:G5"/>
    <mergeCell ref="L5:P5"/>
    <mergeCell ref="C6:C7"/>
    <mergeCell ref="D6:F6"/>
    <mergeCell ref="G6:G7"/>
    <mergeCell ref="H6:H7"/>
    <mergeCell ref="L6:P6"/>
    <mergeCell ref="L7:P7"/>
    <mergeCell ref="L9:S9"/>
    <mergeCell ref="C23:C24"/>
    <mergeCell ref="D23:F23"/>
    <mergeCell ref="G23:G24"/>
    <mergeCell ref="H23:H2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31EBB-10BC-4531-BEE7-7829E7BE61E9}">
  <dimension ref="A1:Q30"/>
  <sheetViews>
    <sheetView topLeftCell="A5" workbookViewId="0">
      <selection activeCell="I23" sqref="I23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84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27">
        <v>4.2</v>
      </c>
      <c r="C8" s="27">
        <v>5.4</v>
      </c>
      <c r="D8" s="27">
        <v>4.7</v>
      </c>
      <c r="E8" s="23">
        <f t="shared" ref="E8:E16" si="0">SUM(B8:D8)</f>
        <v>14.3</v>
      </c>
      <c r="F8" s="6">
        <f t="shared" ref="F8:F16" si="1">E8/3</f>
        <v>4.7666666666666666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602.08333333333337</v>
      </c>
      <c r="P8" s="1"/>
      <c r="Q8" s="1"/>
    </row>
    <row r="9" spans="1:17" x14ac:dyDescent="0.25">
      <c r="A9" s="19" t="s">
        <v>13</v>
      </c>
      <c r="B9" s="27">
        <v>4.3</v>
      </c>
      <c r="C9" s="27">
        <v>4.0999999999999996</v>
      </c>
      <c r="D9" s="27">
        <v>5.0999999999999996</v>
      </c>
      <c r="E9" s="23">
        <f t="shared" si="0"/>
        <v>13.499999999999998</v>
      </c>
      <c r="F9" s="6">
        <f t="shared" si="1"/>
        <v>4.4999999999999991</v>
      </c>
      <c r="G9" s="1"/>
      <c r="H9" s="1"/>
      <c r="I9" s="1"/>
      <c r="J9" s="47" t="s">
        <v>81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27">
        <v>4.8</v>
      </c>
      <c r="C10" s="27">
        <v>4.2</v>
      </c>
      <c r="D10" s="27">
        <v>4.8</v>
      </c>
      <c r="E10" s="23">
        <f t="shared" si="0"/>
        <v>13.8</v>
      </c>
      <c r="F10" s="6">
        <f t="shared" si="1"/>
        <v>4.6000000000000005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27">
        <v>4.9000000000000004</v>
      </c>
      <c r="C11" s="27">
        <v>3.9</v>
      </c>
      <c r="D11" s="27">
        <v>5.2</v>
      </c>
      <c r="E11" s="23">
        <f t="shared" si="0"/>
        <v>14</v>
      </c>
      <c r="F11" s="6">
        <f t="shared" si="1"/>
        <v>4.666666666666667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1.7088888888888505</v>
      </c>
      <c r="M11" s="8">
        <f t="shared" ref="M11:M16" si="2">L11/K11</f>
        <v>0.85444444444442524</v>
      </c>
      <c r="N11" s="8">
        <f t="shared" ref="N11:N15" si="3">M11/M$16</f>
        <v>2.6201022146505979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27">
        <v>3.6</v>
      </c>
      <c r="C12" s="27">
        <v>4.2</v>
      </c>
      <c r="D12" s="27">
        <v>4.7</v>
      </c>
      <c r="E12" s="23">
        <f t="shared" si="0"/>
        <v>12.5</v>
      </c>
      <c r="F12" s="6">
        <f t="shared" si="1"/>
        <v>4.166666666666667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3.0399999999998499</v>
      </c>
      <c r="M12" s="8">
        <f t="shared" si="2"/>
        <v>0.37999999999998124</v>
      </c>
      <c r="N12" s="8">
        <f t="shared" si="3"/>
        <v>1.1652470187392463</v>
      </c>
      <c r="O12" s="4" t="str">
        <f t="shared" ref="O12:O15" si="4">IF(N12&lt;P12,"tn",IF(N12&lt;Q12,"*","**"))</f>
        <v>tn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27">
        <v>3.9</v>
      </c>
      <c r="C13" s="27">
        <v>5.8</v>
      </c>
      <c r="D13" s="27">
        <v>4.8</v>
      </c>
      <c r="E13" s="23">
        <f t="shared" si="0"/>
        <v>14.5</v>
      </c>
      <c r="F13" s="6">
        <f t="shared" si="1"/>
        <v>4.833333333333333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0.9799999999999045</v>
      </c>
      <c r="M13" s="8">
        <f t="shared" si="2"/>
        <v>0.48999999999995225</v>
      </c>
      <c r="N13" s="8">
        <f t="shared" si="3"/>
        <v>1.5025553662689559</v>
      </c>
      <c r="O13" s="4" t="str">
        <f t="shared" si="4"/>
        <v>tn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27">
        <v>5.3</v>
      </c>
      <c r="C14" s="27">
        <v>5.5</v>
      </c>
      <c r="D14" s="27">
        <v>4.9000000000000004</v>
      </c>
      <c r="E14" s="23">
        <f t="shared" si="0"/>
        <v>15.700000000000001</v>
      </c>
      <c r="F14" s="6">
        <f t="shared" si="1"/>
        <v>5.2333333333333334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0.37555555555547926</v>
      </c>
      <c r="M14" s="8">
        <f t="shared" si="2"/>
        <v>0.18777777777773963</v>
      </c>
      <c r="N14" s="8">
        <f t="shared" si="3"/>
        <v>0.57580919931842789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27">
        <v>4.4000000000000004</v>
      </c>
      <c r="C15" s="27">
        <v>5.8</v>
      </c>
      <c r="D15" s="27">
        <v>5.6</v>
      </c>
      <c r="E15" s="23">
        <f t="shared" si="0"/>
        <v>15.799999999999999</v>
      </c>
      <c r="F15" s="6">
        <f t="shared" si="1"/>
        <v>5.2666666666666666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1.6844444444444662</v>
      </c>
      <c r="M15" s="8">
        <f t="shared" si="2"/>
        <v>0.42111111111111654</v>
      </c>
      <c r="N15" s="8">
        <f t="shared" si="3"/>
        <v>1.2913117546848007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27">
        <v>3.9</v>
      </c>
      <c r="C16" s="27">
        <v>5.0999999999999996</v>
      </c>
      <c r="D16" s="27">
        <v>4.4000000000000004</v>
      </c>
      <c r="E16" s="23">
        <f t="shared" si="0"/>
        <v>13.4</v>
      </c>
      <c r="F16" s="6">
        <f t="shared" si="1"/>
        <v>4.4666666666666668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5.2177777777779966</v>
      </c>
      <c r="M16" s="8">
        <f t="shared" si="2"/>
        <v>0.32611111111112479</v>
      </c>
      <c r="N16" s="4"/>
      <c r="O16" s="4"/>
      <c r="P16" s="4"/>
      <c r="Q16" s="4"/>
    </row>
    <row r="17" spans="1:17" x14ac:dyDescent="0.25">
      <c r="A17" s="4" t="s">
        <v>35</v>
      </c>
      <c r="B17" s="24">
        <f t="shared" ref="B17:E17" si="6">SUM(B8:B16)</f>
        <v>39.300000000000004</v>
      </c>
      <c r="C17" s="24">
        <f t="shared" si="6"/>
        <v>43.999999999999993</v>
      </c>
      <c r="D17" s="24">
        <f t="shared" si="6"/>
        <v>44.2</v>
      </c>
      <c r="E17" s="5">
        <f t="shared" si="6"/>
        <v>127.5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9.966666666666697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4" t="s">
        <v>41</v>
      </c>
      <c r="B25" s="5">
        <f>E8</f>
        <v>14.3</v>
      </c>
      <c r="C25" s="5">
        <f>E9</f>
        <v>13.499999999999998</v>
      </c>
      <c r="D25" s="5">
        <f>E10</f>
        <v>13.8</v>
      </c>
      <c r="E25" s="5">
        <f t="shared" ref="E25:E28" si="7">SUM(B25:D25)</f>
        <v>41.599999999999994</v>
      </c>
      <c r="F25" s="28">
        <f>E25/9</f>
        <v>4.6222222222222218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4" t="s">
        <v>42</v>
      </c>
      <c r="B26" s="5">
        <f>E11</f>
        <v>14</v>
      </c>
      <c r="C26" s="5">
        <f>E12</f>
        <v>12.5</v>
      </c>
      <c r="D26" s="5">
        <f>E13</f>
        <v>14.5</v>
      </c>
      <c r="E26" s="5">
        <f t="shared" si="7"/>
        <v>41</v>
      </c>
      <c r="F26" s="28">
        <f t="shared" ref="F26:F27" si="8">E26/9</f>
        <v>4.5555555555555554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4" t="s">
        <v>43</v>
      </c>
      <c r="B27" s="5">
        <f>E14</f>
        <v>15.700000000000001</v>
      </c>
      <c r="C27" s="5">
        <f>E15</f>
        <v>15.799999999999999</v>
      </c>
      <c r="D27" s="5">
        <f>E16</f>
        <v>13.4</v>
      </c>
      <c r="E27" s="5">
        <f t="shared" si="7"/>
        <v>44.9</v>
      </c>
      <c r="F27" s="28">
        <f t="shared" si="8"/>
        <v>4.9888888888888889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4" t="s">
        <v>4</v>
      </c>
      <c r="B28" s="5">
        <f t="shared" ref="B28:D28" si="9">SUM(B25:B27)</f>
        <v>44</v>
      </c>
      <c r="C28" s="5">
        <f t="shared" si="9"/>
        <v>41.8</v>
      </c>
      <c r="D28" s="5">
        <f t="shared" si="9"/>
        <v>41.7</v>
      </c>
      <c r="E28" s="5">
        <f t="shared" si="7"/>
        <v>127.5</v>
      </c>
      <c r="F28" s="5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ht="15.75" x14ac:dyDescent="0.25">
      <c r="A29" s="10" t="s">
        <v>5</v>
      </c>
      <c r="B29" s="28">
        <f>B28/9</f>
        <v>4.8888888888888893</v>
      </c>
      <c r="C29" s="28">
        <f t="shared" ref="C29:D29" si="10">C28/9</f>
        <v>4.6444444444444439</v>
      </c>
      <c r="D29" s="28">
        <f t="shared" si="10"/>
        <v>4.6333333333333337</v>
      </c>
      <c r="E29" s="5"/>
      <c r="F29" s="5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14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A23:A24"/>
    <mergeCell ref="B23:D23"/>
    <mergeCell ref="E23:E24"/>
    <mergeCell ref="F23:F2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CDF46-8750-48D0-9D70-132FD57212F1}">
  <dimension ref="A1:Q30"/>
  <sheetViews>
    <sheetView workbookViewId="0">
      <selection activeCell="B8" sqref="B8:D16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86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79">
        <v>6.1</v>
      </c>
      <c r="C8" s="79">
        <v>6.2</v>
      </c>
      <c r="D8" s="79">
        <v>6.4</v>
      </c>
      <c r="E8" s="23">
        <f t="shared" ref="E8:E16" si="0">SUM(B8:D8)</f>
        <v>18.700000000000003</v>
      </c>
      <c r="F8" s="6">
        <f t="shared" ref="F8:F16" si="1">E8/3</f>
        <v>6.2333333333333343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1307.6448148148149</v>
      </c>
      <c r="P8" s="1"/>
      <c r="Q8" s="1"/>
    </row>
    <row r="9" spans="1:17" x14ac:dyDescent="0.25">
      <c r="A9" s="19" t="s">
        <v>13</v>
      </c>
      <c r="B9" s="79">
        <v>5.8</v>
      </c>
      <c r="C9" s="79">
        <v>7.1</v>
      </c>
      <c r="D9" s="79">
        <v>6.9</v>
      </c>
      <c r="E9" s="23">
        <f t="shared" si="0"/>
        <v>19.799999999999997</v>
      </c>
      <c r="F9" s="6">
        <f t="shared" si="1"/>
        <v>6.5999999999999988</v>
      </c>
      <c r="G9" s="1"/>
      <c r="H9" s="1"/>
      <c r="I9" s="1"/>
      <c r="J9" s="47" t="s">
        <v>85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79">
        <v>6.1</v>
      </c>
      <c r="C10" s="79">
        <v>7.6</v>
      </c>
      <c r="D10" s="79">
        <v>6.1</v>
      </c>
      <c r="E10" s="23">
        <f t="shared" si="0"/>
        <v>19.799999999999997</v>
      </c>
      <c r="F10" s="6">
        <f t="shared" si="1"/>
        <v>6.5999999999999988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79">
        <v>6.9</v>
      </c>
      <c r="C11" s="79">
        <v>7.6</v>
      </c>
      <c r="D11" s="79">
        <v>6.5</v>
      </c>
      <c r="E11" s="23">
        <f t="shared" si="0"/>
        <v>21</v>
      </c>
      <c r="F11" s="6">
        <f t="shared" si="1"/>
        <v>7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1.1940740740737965</v>
      </c>
      <c r="M11" s="8">
        <f t="shared" ref="M11:M16" si="2">L11/K11</f>
        <v>0.59703703703689825</v>
      </c>
      <c r="N11" s="8">
        <f t="shared" ref="N11:N15" si="3">M11/M$16</f>
        <v>2.3379260333568186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79">
        <v>6.6</v>
      </c>
      <c r="C12" s="79">
        <v>7.3</v>
      </c>
      <c r="D12" s="79">
        <v>6.9</v>
      </c>
      <c r="E12" s="23">
        <f t="shared" si="0"/>
        <v>20.799999999999997</v>
      </c>
      <c r="F12" s="6">
        <f t="shared" si="1"/>
        <v>6.9333333333333327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5.485185185184946</v>
      </c>
      <c r="M12" s="8">
        <f t="shared" si="2"/>
        <v>0.68564814814811825</v>
      </c>
      <c r="N12" s="8">
        <f t="shared" si="3"/>
        <v>2.6849166062361216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79">
        <v>6.3</v>
      </c>
      <c r="C13" s="79">
        <v>6.8</v>
      </c>
      <c r="D13" s="79">
        <v>7.2</v>
      </c>
      <c r="E13" s="23">
        <f t="shared" si="0"/>
        <v>20.3</v>
      </c>
      <c r="F13" s="6">
        <f t="shared" si="1"/>
        <v>6.7666666666666666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4.7496296296294531</v>
      </c>
      <c r="M13" s="8">
        <f t="shared" si="2"/>
        <v>2.3748148148147266</v>
      </c>
      <c r="N13" s="8">
        <f t="shared" si="3"/>
        <v>9.2994923857858875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79">
        <v>8.1</v>
      </c>
      <c r="C14" s="79">
        <v>7.2</v>
      </c>
      <c r="D14" s="79">
        <v>7.1</v>
      </c>
      <c r="E14" s="23">
        <f t="shared" si="0"/>
        <v>22.4</v>
      </c>
      <c r="F14" s="6">
        <f t="shared" si="1"/>
        <v>7.4666666666666659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0.26962962962920756</v>
      </c>
      <c r="M14" s="8">
        <f t="shared" si="2"/>
        <v>0.13481481481460378</v>
      </c>
      <c r="N14" s="8">
        <f t="shared" si="3"/>
        <v>0.5279187817250296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79">
        <v>8.1999999999999993</v>
      </c>
      <c r="C15" s="79">
        <v>7.9</v>
      </c>
      <c r="D15" s="79">
        <v>7.2</v>
      </c>
      <c r="E15" s="23">
        <f t="shared" si="0"/>
        <v>23.3</v>
      </c>
      <c r="F15" s="6">
        <f t="shared" si="1"/>
        <v>7.7666666666666666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0.46592592592628534</v>
      </c>
      <c r="M15" s="8">
        <f t="shared" si="2"/>
        <v>0.11648148148157134</v>
      </c>
      <c r="N15" s="8">
        <f t="shared" si="3"/>
        <v>0.45612762871678514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79">
        <v>7.4</v>
      </c>
      <c r="C16" s="79">
        <v>7.6</v>
      </c>
      <c r="D16" s="79">
        <v>6.8</v>
      </c>
      <c r="E16" s="23">
        <f t="shared" si="0"/>
        <v>21.8</v>
      </c>
      <c r="F16" s="6">
        <f t="shared" si="1"/>
        <v>7.2666666666666666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4.0859259259261762</v>
      </c>
      <c r="M16" s="8">
        <f t="shared" si="2"/>
        <v>0.25537037037038601</v>
      </c>
      <c r="N16" s="4"/>
      <c r="O16" s="4"/>
      <c r="P16" s="4"/>
      <c r="Q16" s="4"/>
    </row>
    <row r="17" spans="1:17" x14ac:dyDescent="0.25">
      <c r="A17" s="4" t="s">
        <v>35</v>
      </c>
      <c r="B17" s="24">
        <f t="shared" ref="B17:E17" si="6">SUM(B8:B16)</f>
        <v>61.499999999999993</v>
      </c>
      <c r="C17" s="24">
        <f t="shared" si="6"/>
        <v>65.3</v>
      </c>
      <c r="D17" s="24">
        <f t="shared" si="6"/>
        <v>61.1</v>
      </c>
      <c r="E17" s="5">
        <f t="shared" si="6"/>
        <v>187.9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10.765185185184919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0.16844727838914333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0.61466411884198402</v>
      </c>
      <c r="M21" s="12">
        <f>L19*L20</f>
        <v>0.61466411884198402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18.700000000000003</v>
      </c>
      <c r="C25" s="5">
        <f>E9</f>
        <v>19.799999999999997</v>
      </c>
      <c r="D25" s="5">
        <f>E10</f>
        <v>19.799999999999997</v>
      </c>
      <c r="E25" s="5">
        <f t="shared" ref="E25:E28" si="7">SUM(B25:D25)</f>
        <v>58.3</v>
      </c>
      <c r="F25" s="6">
        <f>E25/9</f>
        <v>6.4777777777777779</v>
      </c>
      <c r="G25" s="1"/>
      <c r="H25" s="1"/>
      <c r="I25" s="1"/>
      <c r="J25" s="14" t="s">
        <v>41</v>
      </c>
      <c r="K25" s="15">
        <f>F8</f>
        <v>6.2333333333333343</v>
      </c>
      <c r="L25" s="15">
        <f>F9</f>
        <v>6.5999999999999988</v>
      </c>
      <c r="M25" s="15">
        <f>F10</f>
        <v>6.5999999999999988</v>
      </c>
      <c r="N25" s="15">
        <f>SUM(K25:M25)</f>
        <v>19.43333333333333</v>
      </c>
      <c r="O25" s="16">
        <f>AVERAGE(K25:M25)</f>
        <v>6.477777777777777</v>
      </c>
      <c r="P25" s="1" t="s">
        <v>93</v>
      </c>
      <c r="Q25" s="17">
        <f>O25+L$21</f>
        <v>7.0924418966197607</v>
      </c>
    </row>
    <row r="26" spans="1:17" x14ac:dyDescent="0.25">
      <c r="A26" s="4" t="s">
        <v>42</v>
      </c>
      <c r="B26" s="5">
        <f>E11</f>
        <v>21</v>
      </c>
      <c r="C26" s="5">
        <f>E12</f>
        <v>20.799999999999997</v>
      </c>
      <c r="D26" s="5">
        <f>E13</f>
        <v>20.3</v>
      </c>
      <c r="E26" s="5">
        <f t="shared" si="7"/>
        <v>62.099999999999994</v>
      </c>
      <c r="F26" s="6">
        <f t="shared" ref="F26:F27" si="8">E26/9</f>
        <v>6.8999999999999995</v>
      </c>
      <c r="G26" s="1"/>
      <c r="H26" s="1"/>
      <c r="I26" s="1"/>
      <c r="J26" s="14" t="s">
        <v>42</v>
      </c>
      <c r="K26" s="15">
        <f>F11</f>
        <v>7</v>
      </c>
      <c r="L26" s="15">
        <f>F12</f>
        <v>6.9333333333333327</v>
      </c>
      <c r="M26" s="15">
        <f>F13</f>
        <v>6.7666666666666666</v>
      </c>
      <c r="N26" s="15">
        <f t="shared" ref="N26:N27" si="9">SUM(K26:M26)</f>
        <v>20.7</v>
      </c>
      <c r="O26" s="16">
        <f t="shared" ref="O26:O27" si="10">AVERAGE(K26:M26)</f>
        <v>6.8999999999999995</v>
      </c>
      <c r="P26" s="1" t="s">
        <v>94</v>
      </c>
      <c r="Q26" s="17">
        <f t="shared" ref="Q26:Q27" si="11">O26+L$21</f>
        <v>7.5146641188419832</v>
      </c>
    </row>
    <row r="27" spans="1:17" x14ac:dyDescent="0.25">
      <c r="A27" s="4" t="s">
        <v>43</v>
      </c>
      <c r="B27" s="5">
        <f>E14</f>
        <v>22.4</v>
      </c>
      <c r="C27" s="5">
        <f>E15</f>
        <v>23.3</v>
      </c>
      <c r="D27" s="5">
        <f>E16</f>
        <v>21.8</v>
      </c>
      <c r="E27" s="5">
        <f t="shared" si="7"/>
        <v>67.5</v>
      </c>
      <c r="F27" s="6">
        <f t="shared" si="8"/>
        <v>7.5</v>
      </c>
      <c r="G27" s="1"/>
      <c r="H27" s="1"/>
      <c r="I27" s="1"/>
      <c r="J27" s="14" t="s">
        <v>43</v>
      </c>
      <c r="K27" s="15">
        <f>F14</f>
        <v>7.4666666666666659</v>
      </c>
      <c r="L27" s="15">
        <f>F15</f>
        <v>7.7666666666666666</v>
      </c>
      <c r="M27" s="15">
        <f>F16</f>
        <v>7.2666666666666666</v>
      </c>
      <c r="N27" s="15">
        <f t="shared" si="9"/>
        <v>22.5</v>
      </c>
      <c r="O27" s="16">
        <f t="shared" si="10"/>
        <v>7.5</v>
      </c>
      <c r="P27" s="1" t="s">
        <v>95</v>
      </c>
      <c r="Q27" s="17">
        <f t="shared" si="11"/>
        <v>8.1146641188419846</v>
      </c>
    </row>
    <row r="28" spans="1:17" x14ac:dyDescent="0.25">
      <c r="A28" s="4" t="s">
        <v>4</v>
      </c>
      <c r="B28" s="5">
        <f t="shared" ref="B28:D28" si="12">SUM(B25:B27)</f>
        <v>62.1</v>
      </c>
      <c r="C28" s="5">
        <f t="shared" si="12"/>
        <v>63.899999999999991</v>
      </c>
      <c r="D28" s="5">
        <f t="shared" si="12"/>
        <v>61.899999999999991</v>
      </c>
      <c r="E28" s="5">
        <f t="shared" si="7"/>
        <v>187.89999999999998</v>
      </c>
      <c r="F28" s="5"/>
      <c r="G28" s="1"/>
      <c r="H28" s="1"/>
      <c r="I28" s="1"/>
      <c r="J28" s="14" t="s">
        <v>4</v>
      </c>
      <c r="K28" s="15">
        <f>SUM(K25:K27)</f>
        <v>20.7</v>
      </c>
      <c r="L28" s="15">
        <f t="shared" ref="L28:M28" si="13">SUM(L25:L27)</f>
        <v>21.299999999999997</v>
      </c>
      <c r="M28" s="15">
        <f t="shared" si="13"/>
        <v>20.633333333333333</v>
      </c>
      <c r="N28" s="15">
        <f>SUM(K28:M28)</f>
        <v>62.633333333333333</v>
      </c>
      <c r="O28" s="14"/>
      <c r="P28" s="1"/>
      <c r="Q28" s="1"/>
    </row>
    <row r="29" spans="1:17" ht="15.75" x14ac:dyDescent="0.25">
      <c r="A29" s="10" t="s">
        <v>5</v>
      </c>
      <c r="B29" s="6">
        <f>B28/9</f>
        <v>6.9</v>
      </c>
      <c r="C29" s="6">
        <f t="shared" ref="C29:D29" si="14">C28/9</f>
        <v>7.0999999999999988</v>
      </c>
      <c r="D29" s="6">
        <f t="shared" si="14"/>
        <v>6.8777777777777764</v>
      </c>
      <c r="E29" s="5"/>
      <c r="F29" s="5"/>
      <c r="G29" s="1"/>
      <c r="H29" s="1"/>
      <c r="I29" s="1"/>
      <c r="J29" s="14" t="s">
        <v>5</v>
      </c>
      <c r="K29" s="16">
        <f>AVERAGE(K25:K27)</f>
        <v>6.8999999999999995</v>
      </c>
      <c r="L29" s="16">
        <f t="shared" ref="L29:M29" si="15">AVERAGE(L25:L27)</f>
        <v>7.0999999999999988</v>
      </c>
      <c r="M29" s="16">
        <f t="shared" si="15"/>
        <v>6.8777777777777773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N23:N24"/>
    <mergeCell ref="O23:O24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482C1-9CD3-4585-8303-7892B828AC66}">
  <dimension ref="A1:Q30"/>
  <sheetViews>
    <sheetView workbookViewId="0">
      <selection activeCell="B8" sqref="B8:D16"/>
    </sheetView>
  </sheetViews>
  <sheetFormatPr defaultRowHeight="15" x14ac:dyDescent="0.25"/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87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79">
        <v>7.9</v>
      </c>
      <c r="C8" s="79">
        <v>8.1</v>
      </c>
      <c r="D8" s="79">
        <v>8.1999999999999993</v>
      </c>
      <c r="E8" s="23">
        <f t="shared" ref="E8:E16" si="0">SUM(B8:D8)</f>
        <v>24.2</v>
      </c>
      <c r="F8" s="6">
        <f t="shared" ref="F8:F16" si="1">E8/3</f>
        <v>8.0666666666666664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2015.8848148148145</v>
      </c>
      <c r="P8" s="1"/>
      <c r="Q8" s="1"/>
    </row>
    <row r="9" spans="1:17" x14ac:dyDescent="0.25">
      <c r="A9" s="19" t="s">
        <v>13</v>
      </c>
      <c r="B9" s="79">
        <v>8.5</v>
      </c>
      <c r="C9" s="79">
        <v>8.6999999999999993</v>
      </c>
      <c r="D9" s="79">
        <v>8.3000000000000007</v>
      </c>
      <c r="E9" s="23">
        <f t="shared" si="0"/>
        <v>25.5</v>
      </c>
      <c r="F9" s="6">
        <f t="shared" si="1"/>
        <v>8.5</v>
      </c>
      <c r="G9" s="1"/>
      <c r="H9" s="1"/>
      <c r="I9" s="1"/>
      <c r="J9" s="47" t="s">
        <v>88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79">
        <v>8.3000000000000007</v>
      </c>
      <c r="C10" s="79">
        <v>8.9</v>
      </c>
      <c r="D10" s="79">
        <v>8.4</v>
      </c>
      <c r="E10" s="23">
        <f t="shared" si="0"/>
        <v>25.6</v>
      </c>
      <c r="F10" s="6">
        <f t="shared" si="1"/>
        <v>8.5333333333333332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79">
        <v>8.9</v>
      </c>
      <c r="C11" s="79">
        <v>8.8000000000000007</v>
      </c>
      <c r="D11" s="79">
        <v>8.5</v>
      </c>
      <c r="E11" s="23">
        <f t="shared" si="0"/>
        <v>26.200000000000003</v>
      </c>
      <c r="F11" s="6">
        <f t="shared" si="1"/>
        <v>8.7333333333333343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0.32074074074080272</v>
      </c>
      <c r="M11" s="8">
        <f t="shared" ref="M11:M16" si="2">L11/K11</f>
        <v>0.16037037037040136</v>
      </c>
      <c r="N11" s="8">
        <f t="shared" ref="N11:N15" si="3">M11/M$16</f>
        <v>1.8250790305585931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79">
        <v>8.1</v>
      </c>
      <c r="C12" s="79">
        <v>8.3000000000000007</v>
      </c>
      <c r="D12" s="79">
        <v>8.9</v>
      </c>
      <c r="E12" s="23">
        <f t="shared" si="0"/>
        <v>25.299999999999997</v>
      </c>
      <c r="F12" s="6">
        <f t="shared" si="1"/>
        <v>8.4333333333333318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2.1585185185185765</v>
      </c>
      <c r="M12" s="8">
        <f t="shared" si="2"/>
        <v>0.26981481481482206</v>
      </c>
      <c r="N12" s="8">
        <f t="shared" si="3"/>
        <v>3.0706006322441426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79">
        <v>8.4</v>
      </c>
      <c r="C13" s="79">
        <v>9.1</v>
      </c>
      <c r="D13" s="79">
        <v>8.6</v>
      </c>
      <c r="E13" s="23">
        <f t="shared" si="0"/>
        <v>26.1</v>
      </c>
      <c r="F13" s="6">
        <f t="shared" si="1"/>
        <v>8.7000000000000011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1.4496296296301807</v>
      </c>
      <c r="M13" s="8">
        <f t="shared" si="2"/>
        <v>0.72481481481509036</v>
      </c>
      <c r="N13" s="8">
        <f t="shared" si="3"/>
        <v>8.2486828240273304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79">
        <v>9.1999999999999993</v>
      </c>
      <c r="C14" s="79">
        <v>8.6</v>
      </c>
      <c r="D14" s="79">
        <v>8.5</v>
      </c>
      <c r="E14" s="23">
        <f t="shared" si="0"/>
        <v>26.299999999999997</v>
      </c>
      <c r="F14" s="6">
        <f t="shared" si="1"/>
        <v>8.7666666666666657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0.26962962962988968</v>
      </c>
      <c r="M14" s="8">
        <f t="shared" si="2"/>
        <v>0.13481481481494484</v>
      </c>
      <c r="N14" s="8">
        <f t="shared" si="3"/>
        <v>1.5342465753437418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79">
        <v>8.6</v>
      </c>
      <c r="C15" s="79">
        <v>9.1999999999999993</v>
      </c>
      <c r="D15" s="79">
        <v>9.1</v>
      </c>
      <c r="E15" s="23">
        <f t="shared" si="0"/>
        <v>26.9</v>
      </c>
      <c r="F15" s="6">
        <f t="shared" si="1"/>
        <v>8.9666666666666668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0.43925925925850606</v>
      </c>
      <c r="M15" s="8">
        <f t="shared" si="2"/>
        <v>0.10981481481462652</v>
      </c>
      <c r="N15" s="8">
        <f t="shared" si="3"/>
        <v>1.2497365648027492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79">
        <v>8.6999999999999993</v>
      </c>
      <c r="C16" s="79">
        <v>9.3000000000000007</v>
      </c>
      <c r="D16" s="79">
        <v>9.1999999999999993</v>
      </c>
      <c r="E16" s="23">
        <f t="shared" si="0"/>
        <v>27.2</v>
      </c>
      <c r="F16" s="6">
        <f t="shared" si="1"/>
        <v>9.0666666666666664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1.4059259259261125</v>
      </c>
      <c r="M16" s="8">
        <f t="shared" si="2"/>
        <v>8.7870370370382034E-2</v>
      </c>
      <c r="N16" s="4"/>
      <c r="O16" s="4"/>
      <c r="P16" s="4"/>
      <c r="Q16" s="4"/>
    </row>
    <row r="17" spans="1:17" x14ac:dyDescent="0.25">
      <c r="A17" s="4" t="s">
        <v>35</v>
      </c>
      <c r="B17" s="24">
        <f t="shared" ref="B17:E17" si="6">SUM(B8:B16)</f>
        <v>76.599999999999994</v>
      </c>
      <c r="C17" s="24">
        <f t="shared" si="6"/>
        <v>79</v>
      </c>
      <c r="D17" s="24">
        <f t="shared" si="6"/>
        <v>77.7</v>
      </c>
      <c r="E17" s="5">
        <f t="shared" si="6"/>
        <v>233.29999999999998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3.8851851851854917</v>
      </c>
      <c r="M17" s="4"/>
      <c r="N17" s="4"/>
      <c r="O17" s="4"/>
      <c r="P17" s="4"/>
      <c r="Q17" s="4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9.8809789421888783E-2</v>
      </c>
      <c r="M19" s="12"/>
      <c r="N19" s="12"/>
      <c r="O19" s="12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</row>
    <row r="21" spans="1:17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0.36055692160047215</v>
      </c>
      <c r="M21" s="12">
        <f>L19*L20</f>
        <v>0.36055692160047215</v>
      </c>
      <c r="N21" s="12"/>
      <c r="O21" s="12"/>
      <c r="P21" s="1"/>
      <c r="Q21" s="1"/>
    </row>
    <row r="22" spans="1:17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</row>
    <row r="23" spans="1:17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</row>
    <row r="24" spans="1:17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</row>
    <row r="25" spans="1:17" x14ac:dyDescent="0.25">
      <c r="A25" s="4" t="s">
        <v>41</v>
      </c>
      <c r="B25" s="5">
        <f>E8</f>
        <v>24.2</v>
      </c>
      <c r="C25" s="5">
        <f>E9</f>
        <v>25.5</v>
      </c>
      <c r="D25" s="5">
        <f>E10</f>
        <v>25.6</v>
      </c>
      <c r="E25" s="5">
        <f t="shared" ref="E25:E28" si="7">SUM(B25:D25)</f>
        <v>75.300000000000011</v>
      </c>
      <c r="F25" s="6">
        <f>E25/9</f>
        <v>8.3666666666666671</v>
      </c>
      <c r="G25" s="1"/>
      <c r="H25" s="1"/>
      <c r="I25" s="1"/>
      <c r="J25" s="14" t="s">
        <v>41</v>
      </c>
      <c r="K25" s="15">
        <f>F8</f>
        <v>8.0666666666666664</v>
      </c>
      <c r="L25" s="15">
        <f>F9</f>
        <v>8.5</v>
      </c>
      <c r="M25" s="15">
        <f>F10</f>
        <v>8.5333333333333332</v>
      </c>
      <c r="N25" s="15">
        <f>SUM(K25:M25)</f>
        <v>25.1</v>
      </c>
      <c r="O25" s="16">
        <f>AVERAGE(K25:M25)</f>
        <v>8.3666666666666671</v>
      </c>
      <c r="P25" s="1" t="s">
        <v>93</v>
      </c>
      <c r="Q25" s="17">
        <f>O25+L$21</f>
        <v>8.7272235882671385</v>
      </c>
    </row>
    <row r="26" spans="1:17" x14ac:dyDescent="0.25">
      <c r="A26" s="4" t="s">
        <v>42</v>
      </c>
      <c r="B26" s="5">
        <f>E11</f>
        <v>26.200000000000003</v>
      </c>
      <c r="C26" s="5">
        <f>E12</f>
        <v>25.299999999999997</v>
      </c>
      <c r="D26" s="5">
        <f>E13</f>
        <v>26.1</v>
      </c>
      <c r="E26" s="5">
        <f t="shared" si="7"/>
        <v>77.599999999999994</v>
      </c>
      <c r="F26" s="6">
        <f t="shared" ref="F26:F27" si="8">E26/9</f>
        <v>8.6222222222222218</v>
      </c>
      <c r="G26" s="1"/>
      <c r="H26" s="1"/>
      <c r="I26" s="1"/>
      <c r="J26" s="14" t="s">
        <v>42</v>
      </c>
      <c r="K26" s="15">
        <f>F11</f>
        <v>8.7333333333333343</v>
      </c>
      <c r="L26" s="15">
        <f>F12</f>
        <v>8.4333333333333318</v>
      </c>
      <c r="M26" s="15">
        <f>F13</f>
        <v>8.7000000000000011</v>
      </c>
      <c r="N26" s="15">
        <f t="shared" ref="N26:N27" si="9">SUM(K26:M26)</f>
        <v>25.866666666666667</v>
      </c>
      <c r="O26" s="16">
        <f t="shared" ref="O26:O27" si="10">AVERAGE(K26:M26)</f>
        <v>8.6222222222222218</v>
      </c>
      <c r="P26" s="1" t="s">
        <v>94</v>
      </c>
      <c r="Q26" s="17">
        <f t="shared" ref="Q26:Q27" si="11">O26+L$21</f>
        <v>8.9827791438226932</v>
      </c>
    </row>
    <row r="27" spans="1:17" x14ac:dyDescent="0.25">
      <c r="A27" s="4" t="s">
        <v>43</v>
      </c>
      <c r="B27" s="5">
        <f>E14</f>
        <v>26.299999999999997</v>
      </c>
      <c r="C27" s="5">
        <f>E15</f>
        <v>26.9</v>
      </c>
      <c r="D27" s="5">
        <f>E16</f>
        <v>27.2</v>
      </c>
      <c r="E27" s="5">
        <f t="shared" si="7"/>
        <v>80.399999999999991</v>
      </c>
      <c r="F27" s="6">
        <f t="shared" si="8"/>
        <v>8.9333333333333318</v>
      </c>
      <c r="G27" s="1"/>
      <c r="H27" s="1"/>
      <c r="I27" s="1"/>
      <c r="J27" s="14" t="s">
        <v>43</v>
      </c>
      <c r="K27" s="15">
        <f>F14</f>
        <v>8.7666666666666657</v>
      </c>
      <c r="L27" s="15">
        <f>F15</f>
        <v>8.9666666666666668</v>
      </c>
      <c r="M27" s="15">
        <f>F16</f>
        <v>9.0666666666666664</v>
      </c>
      <c r="N27" s="15">
        <f t="shared" si="9"/>
        <v>26.8</v>
      </c>
      <c r="O27" s="16">
        <f t="shared" si="10"/>
        <v>8.9333333333333336</v>
      </c>
      <c r="P27" s="1" t="s">
        <v>95</v>
      </c>
      <c r="Q27" s="17">
        <f t="shared" si="11"/>
        <v>9.2938902549338049</v>
      </c>
    </row>
    <row r="28" spans="1:17" x14ac:dyDescent="0.25">
      <c r="A28" s="4" t="s">
        <v>4</v>
      </c>
      <c r="B28" s="5">
        <f t="shared" ref="B28:D28" si="12">SUM(B25:B27)</f>
        <v>76.7</v>
      </c>
      <c r="C28" s="5">
        <f t="shared" si="12"/>
        <v>77.699999999999989</v>
      </c>
      <c r="D28" s="5">
        <f t="shared" si="12"/>
        <v>78.900000000000006</v>
      </c>
      <c r="E28" s="5">
        <f t="shared" si="7"/>
        <v>233.29999999999998</v>
      </c>
      <c r="F28" s="5"/>
      <c r="G28" s="1"/>
      <c r="H28" s="1"/>
      <c r="I28" s="1"/>
      <c r="J28" s="14" t="s">
        <v>4</v>
      </c>
      <c r="K28" s="15">
        <f>SUM(K25:K27)</f>
        <v>25.566666666666666</v>
      </c>
      <c r="L28" s="15">
        <f t="shared" ref="L28:M28" si="13">SUM(L25:L27)</f>
        <v>25.9</v>
      </c>
      <c r="M28" s="15">
        <f t="shared" si="13"/>
        <v>26.3</v>
      </c>
      <c r="N28" s="15">
        <f>SUM(K28:M28)</f>
        <v>77.766666666666666</v>
      </c>
      <c r="O28" s="14"/>
      <c r="P28" s="1"/>
      <c r="Q28" s="1"/>
    </row>
    <row r="29" spans="1:17" ht="15.75" x14ac:dyDescent="0.25">
      <c r="A29" s="10" t="s">
        <v>5</v>
      </c>
      <c r="B29" s="6">
        <f>B28/9</f>
        <v>8.5222222222222221</v>
      </c>
      <c r="C29" s="6">
        <f t="shared" ref="C29:D29" si="14">C28/9</f>
        <v>8.6333333333333329</v>
      </c>
      <c r="D29" s="6">
        <f t="shared" si="14"/>
        <v>8.7666666666666675</v>
      </c>
      <c r="E29" s="5"/>
      <c r="F29" s="5"/>
      <c r="G29" s="1"/>
      <c r="H29" s="1"/>
      <c r="I29" s="1"/>
      <c r="J29" s="14" t="s">
        <v>5</v>
      </c>
      <c r="K29" s="16">
        <f>AVERAGE(K25:K27)</f>
        <v>8.5222222222222221</v>
      </c>
      <c r="L29" s="16">
        <f t="shared" ref="L29:M29" si="15">AVERAGE(L25:L27)</f>
        <v>8.6333333333333329</v>
      </c>
      <c r="M29" s="16">
        <f t="shared" si="15"/>
        <v>8.7666666666666675</v>
      </c>
      <c r="N29" s="14"/>
      <c r="O29" s="14"/>
      <c r="P29" s="1"/>
      <c r="Q29" s="1"/>
    </row>
    <row r="30" spans="1:17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2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N23:N24"/>
    <mergeCell ref="O23:O24"/>
    <mergeCell ref="J9:Q9"/>
    <mergeCell ref="A23:A24"/>
    <mergeCell ref="B23:D23"/>
    <mergeCell ref="E23:E24"/>
    <mergeCell ref="F23:F24"/>
    <mergeCell ref="J19:K19"/>
    <mergeCell ref="J20:K20"/>
    <mergeCell ref="J21:K21"/>
    <mergeCell ref="J23:J24"/>
    <mergeCell ref="K23:M2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2990E-0E51-4C67-80A6-C1EF25F745F3}">
  <dimension ref="A1:I17"/>
  <sheetViews>
    <sheetView workbookViewId="0">
      <selection activeCell="G13" sqref="G13"/>
    </sheetView>
  </sheetViews>
  <sheetFormatPr defaultRowHeight="15" x14ac:dyDescent="0.25"/>
  <sheetData>
    <row r="1" spans="1:9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</row>
    <row r="2" spans="1:9" x14ac:dyDescent="0.25">
      <c r="A2" s="56"/>
      <c r="B2" s="56"/>
      <c r="C2" s="56"/>
      <c r="D2" s="56"/>
      <c r="E2" s="56"/>
      <c r="F2" s="56"/>
      <c r="G2" s="56"/>
      <c r="H2" s="56"/>
      <c r="I2" s="56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G5" s="12"/>
      <c r="H5" s="12"/>
      <c r="I5" s="12"/>
    </row>
    <row r="6" spans="1:9" ht="15.75" x14ac:dyDescent="0.25">
      <c r="A6" s="66" t="s">
        <v>105</v>
      </c>
      <c r="B6" s="66"/>
      <c r="C6" s="66"/>
      <c r="D6" s="66"/>
      <c r="E6" s="66"/>
      <c r="F6" s="66"/>
      <c r="G6" s="66"/>
      <c r="H6" s="12"/>
      <c r="I6" s="12"/>
    </row>
    <row r="7" spans="1:9" x14ac:dyDescent="0.25">
      <c r="G7" s="17"/>
      <c r="H7" s="17"/>
      <c r="I7" s="17"/>
    </row>
    <row r="8" spans="1:9" x14ac:dyDescent="0.25">
      <c r="B8" s="64" t="s">
        <v>2</v>
      </c>
      <c r="C8" s="62" t="s">
        <v>96</v>
      </c>
      <c r="D8" s="62"/>
      <c r="E8" s="62"/>
      <c r="F8" s="62"/>
      <c r="G8" s="62"/>
      <c r="H8" s="17"/>
      <c r="I8" s="17"/>
    </row>
    <row r="9" spans="1:9" x14ac:dyDescent="0.25">
      <c r="B9" s="65"/>
      <c r="C9" s="20" t="s">
        <v>51</v>
      </c>
      <c r="D9" s="20" t="s">
        <v>52</v>
      </c>
      <c r="E9" s="20" t="s">
        <v>53</v>
      </c>
      <c r="F9" s="20" t="s">
        <v>54</v>
      </c>
      <c r="G9" s="20" t="s">
        <v>55</v>
      </c>
      <c r="H9" s="17"/>
      <c r="I9" s="17"/>
    </row>
    <row r="10" spans="1:9" x14ac:dyDescent="0.25">
      <c r="B10" s="12" t="s">
        <v>41</v>
      </c>
      <c r="C10" s="17">
        <v>2.48</v>
      </c>
      <c r="D10" s="17">
        <v>3.57</v>
      </c>
      <c r="E10" s="17">
        <v>4.62</v>
      </c>
      <c r="F10" s="41" t="s">
        <v>108</v>
      </c>
      <c r="G10" s="38" t="s">
        <v>109</v>
      </c>
      <c r="H10" s="17"/>
      <c r="I10" s="17"/>
    </row>
    <row r="11" spans="1:9" x14ac:dyDescent="0.25">
      <c r="B11" s="12" t="s">
        <v>42</v>
      </c>
      <c r="C11" s="17">
        <v>2.5099999999999998</v>
      </c>
      <c r="D11" s="17">
        <v>3.34</v>
      </c>
      <c r="E11" s="17">
        <v>4.5599999999999996</v>
      </c>
      <c r="F11" s="38" t="s">
        <v>153</v>
      </c>
      <c r="G11" s="38" t="s">
        <v>155</v>
      </c>
      <c r="H11" s="17"/>
      <c r="I11" s="17"/>
    </row>
    <row r="12" spans="1:9" x14ac:dyDescent="0.25">
      <c r="B12" s="12" t="s">
        <v>43</v>
      </c>
      <c r="C12" s="17">
        <v>2.4300000000000002</v>
      </c>
      <c r="D12" s="17">
        <v>3.42</v>
      </c>
      <c r="E12" s="17">
        <v>4.99</v>
      </c>
      <c r="F12" s="38" t="s">
        <v>154</v>
      </c>
      <c r="G12" s="38" t="s">
        <v>156</v>
      </c>
      <c r="H12" s="17"/>
      <c r="I12" s="17"/>
    </row>
    <row r="13" spans="1:9" x14ac:dyDescent="0.25">
      <c r="B13" s="13" t="s">
        <v>49</v>
      </c>
      <c r="C13" s="13" t="s">
        <v>25</v>
      </c>
      <c r="D13" s="13" t="s">
        <v>25</v>
      </c>
      <c r="E13" s="21" t="s">
        <v>25</v>
      </c>
      <c r="F13" s="39">
        <v>0.61</v>
      </c>
      <c r="G13" s="39">
        <v>0.36</v>
      </c>
      <c r="H13" s="17"/>
      <c r="I13" s="17"/>
    </row>
    <row r="14" spans="1:9" x14ac:dyDescent="0.25">
      <c r="B14" s="12" t="s">
        <v>38</v>
      </c>
      <c r="C14" s="17">
        <v>2.4900000000000002</v>
      </c>
      <c r="D14" s="17">
        <v>3.61</v>
      </c>
      <c r="E14" s="17">
        <v>4.8899999999999997</v>
      </c>
      <c r="F14" s="37">
        <v>6.9</v>
      </c>
      <c r="G14" s="38">
        <v>8.52</v>
      </c>
      <c r="H14" s="12"/>
      <c r="I14" s="12"/>
    </row>
    <row r="15" spans="1:9" x14ac:dyDescent="0.25">
      <c r="B15" s="12" t="s">
        <v>39</v>
      </c>
      <c r="C15" s="17">
        <v>2.44</v>
      </c>
      <c r="D15" s="17">
        <v>3.36</v>
      </c>
      <c r="E15" s="17">
        <v>4.6399999999999997</v>
      </c>
      <c r="F15" s="37">
        <v>7.1</v>
      </c>
      <c r="G15" s="38">
        <v>8.6300000000000008</v>
      </c>
      <c r="H15" s="12"/>
      <c r="I15" s="12"/>
    </row>
    <row r="16" spans="1:9" x14ac:dyDescent="0.25">
      <c r="B16" s="12" t="s">
        <v>40</v>
      </c>
      <c r="C16" s="17">
        <v>2.4900000000000002</v>
      </c>
      <c r="D16" s="17">
        <v>3.37</v>
      </c>
      <c r="E16" s="17">
        <v>4.63</v>
      </c>
      <c r="F16" s="42">
        <v>6.88</v>
      </c>
      <c r="G16" s="38">
        <v>8.77</v>
      </c>
      <c r="H16" s="12"/>
      <c r="I16" s="12"/>
    </row>
    <row r="17" spans="2:9" x14ac:dyDescent="0.25">
      <c r="B17" s="13" t="s">
        <v>49</v>
      </c>
      <c r="C17" s="13" t="s">
        <v>25</v>
      </c>
      <c r="D17" s="13" t="s">
        <v>25</v>
      </c>
      <c r="E17" s="13" t="s">
        <v>25</v>
      </c>
      <c r="F17" s="13" t="s">
        <v>25</v>
      </c>
      <c r="G17" s="13" t="s">
        <v>25</v>
      </c>
      <c r="H17" s="12"/>
      <c r="I17" s="12"/>
    </row>
  </sheetData>
  <mergeCells count="4">
    <mergeCell ref="A1:I2"/>
    <mergeCell ref="A6:G6"/>
    <mergeCell ref="B8:B9"/>
    <mergeCell ref="C8:G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F10F5-43C5-4D6E-BC05-5752AF90FA3F}">
  <dimension ref="A1:V30"/>
  <sheetViews>
    <sheetView workbookViewId="0">
      <selection activeCell="B8" sqref="B8:D16"/>
    </sheetView>
  </sheetViews>
  <sheetFormatPr defaultRowHeight="15" x14ac:dyDescent="0.25"/>
  <cols>
    <col min="20" max="20" width="20.85546875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112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18" t="s">
        <v>7</v>
      </c>
      <c r="C7" s="18" t="s">
        <v>8</v>
      </c>
      <c r="D7" s="18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19" t="s">
        <v>11</v>
      </c>
      <c r="B8" s="78">
        <v>40</v>
      </c>
      <c r="C8" s="78">
        <v>45</v>
      </c>
      <c r="D8" s="78">
        <v>43</v>
      </c>
      <c r="E8" s="23">
        <f t="shared" ref="E8:E16" si="0">SUM(B8:D8)</f>
        <v>128</v>
      </c>
      <c r="F8" s="6">
        <f t="shared" ref="F8:F16" si="1">E8/3</f>
        <v>42.666666666666664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56581.333333333336</v>
      </c>
      <c r="P8" s="1"/>
      <c r="Q8" s="1"/>
    </row>
    <row r="9" spans="1:17" x14ac:dyDescent="0.25">
      <c r="A9" s="19" t="s">
        <v>13</v>
      </c>
      <c r="B9" s="78">
        <v>38</v>
      </c>
      <c r="C9" s="78">
        <v>40</v>
      </c>
      <c r="D9" s="78">
        <v>46</v>
      </c>
      <c r="E9" s="23">
        <f t="shared" si="0"/>
        <v>124</v>
      </c>
      <c r="F9" s="6">
        <f t="shared" si="1"/>
        <v>41.333333333333336</v>
      </c>
      <c r="G9" s="1"/>
      <c r="H9" s="1"/>
      <c r="I9" s="1"/>
      <c r="J9" s="47" t="s">
        <v>130</v>
      </c>
      <c r="K9" s="48"/>
      <c r="L9" s="48"/>
      <c r="M9" s="48"/>
      <c r="N9" s="48"/>
      <c r="O9" s="48"/>
      <c r="P9" s="48"/>
      <c r="Q9" s="48"/>
    </row>
    <row r="10" spans="1:17" x14ac:dyDescent="0.25">
      <c r="A10" s="19" t="s">
        <v>15</v>
      </c>
      <c r="B10" s="78">
        <v>41</v>
      </c>
      <c r="C10" s="78">
        <v>44</v>
      </c>
      <c r="D10" s="78">
        <v>43</v>
      </c>
      <c r="E10" s="23">
        <f t="shared" si="0"/>
        <v>128</v>
      </c>
      <c r="F10" s="6">
        <f t="shared" si="1"/>
        <v>42.666666666666664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19" t="s">
        <v>23</v>
      </c>
      <c r="B11" s="78">
        <v>43</v>
      </c>
      <c r="C11" s="78">
        <v>49</v>
      </c>
      <c r="D11" s="78">
        <v>45</v>
      </c>
      <c r="E11" s="23">
        <f t="shared" si="0"/>
        <v>137</v>
      </c>
      <c r="F11" s="6">
        <f t="shared" si="1"/>
        <v>45.666666666666664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110.22222222221899</v>
      </c>
      <c r="M11" s="8">
        <f t="shared" ref="M11:M16" si="2">L11/K11</f>
        <v>55.111111111109494</v>
      </c>
      <c r="N11" s="8">
        <f t="shared" ref="N11:N15" si="3">M11/M$16</f>
        <v>5.4731034482755092</v>
      </c>
      <c r="O11" s="4" t="str">
        <f>IF(N11&lt;P11,"tn",IF(N11&lt;Q11,"*","**"))</f>
        <v>*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19" t="s">
        <v>26</v>
      </c>
      <c r="B12" s="78">
        <v>46</v>
      </c>
      <c r="C12" s="78">
        <v>43</v>
      </c>
      <c r="D12" s="78">
        <v>52</v>
      </c>
      <c r="E12" s="23">
        <f t="shared" si="0"/>
        <v>141</v>
      </c>
      <c r="F12" s="6">
        <f t="shared" si="1"/>
        <v>47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241.33333333332848</v>
      </c>
      <c r="M12" s="8">
        <f t="shared" si="2"/>
        <v>30.16666666666606</v>
      </c>
      <c r="N12" s="8">
        <f t="shared" si="3"/>
        <v>2.9958620689653519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19" t="s">
        <v>27</v>
      </c>
      <c r="B13" s="78">
        <v>43</v>
      </c>
      <c r="C13" s="78">
        <v>45</v>
      </c>
      <c r="D13" s="78">
        <v>46</v>
      </c>
      <c r="E13" s="23">
        <f t="shared" si="0"/>
        <v>134</v>
      </c>
      <c r="F13" s="6">
        <f t="shared" si="1"/>
        <v>44.666666666666664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227.55555555555475</v>
      </c>
      <c r="M13" s="8">
        <f t="shared" si="2"/>
        <v>113.77777777777737</v>
      </c>
      <c r="N13" s="8">
        <f t="shared" si="3"/>
        <v>11.299310344827148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19" t="s">
        <v>29</v>
      </c>
      <c r="B14" s="78">
        <v>42</v>
      </c>
      <c r="C14" s="78">
        <v>47</v>
      </c>
      <c r="D14" s="78">
        <v>58</v>
      </c>
      <c r="E14" s="23">
        <f t="shared" si="0"/>
        <v>147</v>
      </c>
      <c r="F14" s="6">
        <f t="shared" si="1"/>
        <v>49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2</v>
      </c>
      <c r="M14" s="8">
        <f t="shared" si="2"/>
        <v>1</v>
      </c>
      <c r="N14" s="8">
        <f t="shared" si="3"/>
        <v>9.9310344827582719E-2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19" t="s">
        <v>31</v>
      </c>
      <c r="B15" s="78">
        <v>49</v>
      </c>
      <c r="C15" s="78">
        <v>52</v>
      </c>
      <c r="D15" s="78">
        <v>49</v>
      </c>
      <c r="E15" s="23">
        <f t="shared" si="0"/>
        <v>150</v>
      </c>
      <c r="F15" s="6">
        <f t="shared" si="1"/>
        <v>50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11.777777777773736</v>
      </c>
      <c r="M15" s="8">
        <f t="shared" si="2"/>
        <v>2.9444444444434339</v>
      </c>
      <c r="N15" s="8">
        <f t="shared" si="3"/>
        <v>0.29241379310333765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19" t="s">
        <v>33</v>
      </c>
      <c r="B16" s="78">
        <v>46</v>
      </c>
      <c r="C16" s="78">
        <v>51</v>
      </c>
      <c r="D16" s="78">
        <v>50</v>
      </c>
      <c r="E16" s="23">
        <f t="shared" si="0"/>
        <v>147</v>
      </c>
      <c r="F16" s="6">
        <f t="shared" si="1"/>
        <v>49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161.11111111111677</v>
      </c>
      <c r="M16" s="8">
        <f t="shared" si="2"/>
        <v>10.069444444444798</v>
      </c>
      <c r="N16" s="4"/>
      <c r="O16" s="4"/>
      <c r="P16" s="4"/>
      <c r="Q16" s="4"/>
    </row>
    <row r="17" spans="1:22" x14ac:dyDescent="0.25">
      <c r="A17" s="4" t="s">
        <v>35</v>
      </c>
      <c r="B17" s="24">
        <f t="shared" ref="B17:E17" si="6">SUM(B8:B16)</f>
        <v>388</v>
      </c>
      <c r="C17" s="24">
        <f t="shared" si="6"/>
        <v>416</v>
      </c>
      <c r="D17" s="24">
        <f t="shared" si="6"/>
        <v>432</v>
      </c>
      <c r="E17" s="5">
        <f t="shared" si="6"/>
        <v>1236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512.66666666666424</v>
      </c>
      <c r="M17" s="4"/>
      <c r="N17" s="4"/>
      <c r="O17" s="4"/>
      <c r="P17" s="4"/>
      <c r="Q17" s="4"/>
    </row>
    <row r="18" spans="1:2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1.0577462647033391</v>
      </c>
      <c r="M19" s="12"/>
      <c r="N19" s="12"/>
      <c r="O19" s="12"/>
      <c r="P19" s="1"/>
      <c r="Q19" s="1"/>
      <c r="T19" s="72" t="s">
        <v>2</v>
      </c>
      <c r="U19" s="72" t="s">
        <v>110</v>
      </c>
      <c r="V19" s="74"/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  <c r="T20" s="73"/>
      <c r="U20" s="75"/>
      <c r="V20" s="75"/>
    </row>
    <row r="21" spans="1:22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3.8597161199024845</v>
      </c>
      <c r="M21" s="12">
        <f>L19*L20</f>
        <v>3.8597161199024845</v>
      </c>
      <c r="N21" s="12"/>
      <c r="O21" s="12"/>
      <c r="P21" s="1"/>
      <c r="Q21" s="1"/>
      <c r="T21" s="30" t="s">
        <v>113</v>
      </c>
      <c r="U21" s="71" t="s">
        <v>132</v>
      </c>
      <c r="V21" s="71"/>
    </row>
    <row r="22" spans="1:22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  <c r="T22" s="30" t="s">
        <v>114</v>
      </c>
      <c r="U22" s="66" t="s">
        <v>157</v>
      </c>
      <c r="V22" s="66"/>
    </row>
    <row r="23" spans="1:22" ht="15.75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  <c r="T23" s="30" t="s">
        <v>115</v>
      </c>
      <c r="U23" s="68" t="s">
        <v>158</v>
      </c>
      <c r="V23" s="68"/>
    </row>
    <row r="24" spans="1:22" ht="15.75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  <c r="T24" s="31" t="s">
        <v>49</v>
      </c>
      <c r="U24" s="70">
        <v>3.85</v>
      </c>
      <c r="V24" s="70"/>
    </row>
    <row r="25" spans="1:22" ht="15.75" x14ac:dyDescent="0.25">
      <c r="A25" s="4" t="s">
        <v>41</v>
      </c>
      <c r="B25" s="5">
        <f>E8</f>
        <v>128</v>
      </c>
      <c r="C25" s="5">
        <f>E9</f>
        <v>124</v>
      </c>
      <c r="D25" s="5">
        <f>E10</f>
        <v>128</v>
      </c>
      <c r="E25" s="5">
        <f t="shared" ref="E25:E28" si="7">SUM(B25:D25)</f>
        <v>380</v>
      </c>
      <c r="F25" s="28">
        <f>E25/9</f>
        <v>42.222222222222221</v>
      </c>
      <c r="G25" s="1"/>
      <c r="H25" s="1"/>
      <c r="I25" s="1"/>
      <c r="J25" s="14" t="s">
        <v>41</v>
      </c>
      <c r="K25" s="15">
        <f>F8</f>
        <v>42.666666666666664</v>
      </c>
      <c r="L25" s="15">
        <f>F9</f>
        <v>41.333333333333336</v>
      </c>
      <c r="M25" s="15">
        <f>F10</f>
        <v>42.666666666666664</v>
      </c>
      <c r="N25" s="15">
        <f>SUM(K25:M25)</f>
        <v>126.66666666666666</v>
      </c>
      <c r="O25" s="16">
        <f>AVERAGE(K25:M25)</f>
        <v>42.222222222222221</v>
      </c>
      <c r="P25" s="1" t="s">
        <v>93</v>
      </c>
      <c r="Q25" s="17">
        <f>O25+L$21</f>
        <v>46.081938342124708</v>
      </c>
      <c r="T25" s="30" t="s">
        <v>116</v>
      </c>
      <c r="U25" s="67">
        <v>45.78</v>
      </c>
      <c r="V25" s="67"/>
    </row>
    <row r="26" spans="1:22" ht="15.75" x14ac:dyDescent="0.25">
      <c r="A26" s="4" t="s">
        <v>42</v>
      </c>
      <c r="B26" s="5">
        <f>E11</f>
        <v>137</v>
      </c>
      <c r="C26" s="5">
        <f>E12</f>
        <v>141</v>
      </c>
      <c r="D26" s="5">
        <f>E13</f>
        <v>134</v>
      </c>
      <c r="E26" s="5">
        <f t="shared" si="7"/>
        <v>412</v>
      </c>
      <c r="F26" s="28">
        <f t="shared" ref="F26:F27" si="8">E26/9</f>
        <v>45.777777777777779</v>
      </c>
      <c r="G26" s="1"/>
      <c r="H26" s="1"/>
      <c r="I26" s="1"/>
      <c r="J26" s="14" t="s">
        <v>42</v>
      </c>
      <c r="K26" s="15">
        <f>F11</f>
        <v>45.666666666666664</v>
      </c>
      <c r="L26" s="15">
        <f>F12</f>
        <v>47</v>
      </c>
      <c r="M26" s="15">
        <f>F13</f>
        <v>44.666666666666664</v>
      </c>
      <c r="N26" s="15">
        <f t="shared" ref="N26:N27" si="9">SUM(K26:M26)</f>
        <v>137.33333333333331</v>
      </c>
      <c r="O26" s="16">
        <f t="shared" ref="O26:O27" si="10">AVERAGE(K26:M26)</f>
        <v>45.777777777777771</v>
      </c>
      <c r="P26" s="1" t="s">
        <v>94</v>
      </c>
      <c r="Q26" s="17">
        <f t="shared" ref="Q26:Q27" si="11">O26+L$21</f>
        <v>49.637493897680258</v>
      </c>
      <c r="T26" s="30" t="s">
        <v>117</v>
      </c>
      <c r="U26" s="66">
        <v>46.11</v>
      </c>
      <c r="V26" s="66"/>
    </row>
    <row r="27" spans="1:22" ht="15.75" x14ac:dyDescent="0.25">
      <c r="A27" s="4" t="s">
        <v>43</v>
      </c>
      <c r="B27" s="5">
        <f>E14</f>
        <v>147</v>
      </c>
      <c r="C27" s="5">
        <f>E15</f>
        <v>150</v>
      </c>
      <c r="D27" s="5">
        <f>E16</f>
        <v>147</v>
      </c>
      <c r="E27" s="5">
        <f t="shared" si="7"/>
        <v>444</v>
      </c>
      <c r="F27" s="28">
        <f t="shared" si="8"/>
        <v>49.333333333333336</v>
      </c>
      <c r="G27" s="1"/>
      <c r="H27" s="1"/>
      <c r="I27" s="1"/>
      <c r="J27" s="14" t="s">
        <v>43</v>
      </c>
      <c r="K27" s="15">
        <f>F14</f>
        <v>49</v>
      </c>
      <c r="L27" s="15">
        <f>F15</f>
        <v>50</v>
      </c>
      <c r="M27" s="15">
        <f>F16</f>
        <v>49</v>
      </c>
      <c r="N27" s="15">
        <f t="shared" si="9"/>
        <v>148</v>
      </c>
      <c r="O27" s="16">
        <f t="shared" si="10"/>
        <v>49.333333333333336</v>
      </c>
      <c r="P27" s="1" t="s">
        <v>95</v>
      </c>
      <c r="Q27" s="17">
        <f t="shared" si="11"/>
        <v>53.193049453235822</v>
      </c>
      <c r="T27" s="30" t="s">
        <v>118</v>
      </c>
      <c r="U27" s="68">
        <v>45.44</v>
      </c>
      <c r="V27" s="68"/>
    </row>
    <row r="28" spans="1:22" ht="15.75" x14ac:dyDescent="0.25">
      <c r="A28" s="4" t="s">
        <v>4</v>
      </c>
      <c r="B28" s="5">
        <f t="shared" ref="B28:D28" si="12">SUM(B25:B27)</f>
        <v>412</v>
      </c>
      <c r="C28" s="5">
        <f t="shared" si="12"/>
        <v>415</v>
      </c>
      <c r="D28" s="5">
        <f t="shared" si="12"/>
        <v>409</v>
      </c>
      <c r="E28" s="5">
        <f t="shared" si="7"/>
        <v>1236</v>
      </c>
      <c r="F28" s="5"/>
      <c r="G28" s="1"/>
      <c r="H28" s="1"/>
      <c r="I28" s="1"/>
      <c r="J28" s="14" t="s">
        <v>4</v>
      </c>
      <c r="K28" s="15">
        <f>SUM(K25:K27)</f>
        <v>137.33333333333331</v>
      </c>
      <c r="L28" s="15">
        <f t="shared" ref="L28:M28" si="13">SUM(L25:L27)</f>
        <v>138.33333333333334</v>
      </c>
      <c r="M28" s="15">
        <f t="shared" si="13"/>
        <v>136.33333333333331</v>
      </c>
      <c r="N28" s="15">
        <f>SUM(K28:M28)</f>
        <v>411.99999999999994</v>
      </c>
      <c r="O28" s="14"/>
      <c r="P28" s="1"/>
      <c r="Q28" s="1"/>
      <c r="T28" s="31" t="s">
        <v>49</v>
      </c>
      <c r="U28" s="69" t="s">
        <v>111</v>
      </c>
      <c r="V28" s="69"/>
    </row>
    <row r="29" spans="1:22" ht="15.75" x14ac:dyDescent="0.25">
      <c r="A29" s="10" t="s">
        <v>5</v>
      </c>
      <c r="B29" s="28">
        <f>B28/9</f>
        <v>45.777777777777779</v>
      </c>
      <c r="C29" s="28">
        <f t="shared" ref="C29:D29" si="14">C28/9</f>
        <v>46.111111111111114</v>
      </c>
      <c r="D29" s="28">
        <f t="shared" si="14"/>
        <v>45.444444444444443</v>
      </c>
      <c r="E29" s="5"/>
      <c r="F29" s="5"/>
      <c r="G29" s="1"/>
      <c r="H29" s="1"/>
      <c r="I29" s="1"/>
      <c r="J29" s="14" t="s">
        <v>5</v>
      </c>
      <c r="K29" s="16">
        <f>AVERAGE(K25:K27)</f>
        <v>45.777777777777771</v>
      </c>
      <c r="L29" s="16">
        <f t="shared" ref="L29:M29" si="15">AVERAGE(L25:L27)</f>
        <v>46.111111111111114</v>
      </c>
      <c r="M29" s="16">
        <f t="shared" si="15"/>
        <v>45.444444444444436</v>
      </c>
      <c r="N29" s="14"/>
      <c r="O29" s="14"/>
      <c r="P29" s="1"/>
      <c r="Q29" s="1"/>
    </row>
    <row r="30" spans="1:22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31">
    <mergeCell ref="J21:K21"/>
    <mergeCell ref="U21:V21"/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J19:K19"/>
    <mergeCell ref="T19:T20"/>
    <mergeCell ref="U19:V20"/>
    <mergeCell ref="J20:K20"/>
    <mergeCell ref="K23:M23"/>
    <mergeCell ref="N23:N24"/>
    <mergeCell ref="O23:O24"/>
    <mergeCell ref="U23:V23"/>
    <mergeCell ref="U24:V24"/>
    <mergeCell ref="A23:A24"/>
    <mergeCell ref="B23:D23"/>
    <mergeCell ref="E23:E24"/>
    <mergeCell ref="F23:F24"/>
    <mergeCell ref="J23:J24"/>
    <mergeCell ref="U25:V25"/>
    <mergeCell ref="U26:V26"/>
    <mergeCell ref="U27:V27"/>
    <mergeCell ref="U28:V28"/>
    <mergeCell ref="U22:V2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EC34-BA4A-43CA-9FAD-25BA00524022}">
  <dimension ref="A1:V30"/>
  <sheetViews>
    <sheetView workbookViewId="0">
      <selection activeCell="B8" sqref="B8:D16"/>
    </sheetView>
  </sheetViews>
  <sheetFormatPr defaultRowHeight="15" x14ac:dyDescent="0.25"/>
  <cols>
    <col min="20" max="20" width="20.85546875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119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78">
        <v>34</v>
      </c>
      <c r="C8" s="78">
        <v>40</v>
      </c>
      <c r="D8" s="78">
        <v>38</v>
      </c>
      <c r="E8" s="5">
        <f t="shared" ref="E8:E16" si="0">SUM(B8:D8)</f>
        <v>112</v>
      </c>
      <c r="F8" s="6">
        <f t="shared" ref="F8:F16" si="1">E8/3</f>
        <v>37.333333333333336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42166.259259259263</v>
      </c>
      <c r="P8" s="1"/>
      <c r="Q8" s="1"/>
    </row>
    <row r="9" spans="1:17" x14ac:dyDescent="0.25">
      <c r="A9" s="4" t="s">
        <v>13</v>
      </c>
      <c r="B9" s="78">
        <v>36</v>
      </c>
      <c r="C9" s="78">
        <v>34</v>
      </c>
      <c r="D9" s="78">
        <v>39</v>
      </c>
      <c r="E9" s="5">
        <f t="shared" si="0"/>
        <v>109</v>
      </c>
      <c r="F9" s="6">
        <f t="shared" si="1"/>
        <v>36.333333333333336</v>
      </c>
      <c r="G9" s="1"/>
      <c r="H9" s="1"/>
      <c r="I9" s="1"/>
      <c r="J9" s="47" t="s">
        <v>127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78">
        <v>39</v>
      </c>
      <c r="C10" s="78">
        <v>41</v>
      </c>
      <c r="D10" s="78">
        <v>36</v>
      </c>
      <c r="E10" s="5">
        <f t="shared" si="0"/>
        <v>116</v>
      </c>
      <c r="F10" s="6">
        <f t="shared" si="1"/>
        <v>38.666666666666664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78">
        <v>40</v>
      </c>
      <c r="C11" s="78">
        <v>42</v>
      </c>
      <c r="D11" s="78">
        <v>39</v>
      </c>
      <c r="E11" s="5">
        <f t="shared" si="0"/>
        <v>121</v>
      </c>
      <c r="F11" s="6">
        <f t="shared" si="1"/>
        <v>40.333333333333336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10.962962962956226</v>
      </c>
      <c r="M11" s="8">
        <f t="shared" ref="M11:M16" si="2">L11/K11</f>
        <v>5.481481481478113</v>
      </c>
      <c r="N11" s="8">
        <f t="shared" ref="N11:N15" si="3">M11/M$16</f>
        <v>1.2346193952024611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78">
        <v>39</v>
      </c>
      <c r="C12" s="78">
        <v>40</v>
      </c>
      <c r="D12" s="78">
        <v>37</v>
      </c>
      <c r="E12" s="5">
        <f t="shared" si="0"/>
        <v>116</v>
      </c>
      <c r="F12" s="6">
        <f t="shared" si="1"/>
        <v>38.666666666666664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96.740740740737238</v>
      </c>
      <c r="M12" s="8">
        <f t="shared" si="2"/>
        <v>12.092592592592155</v>
      </c>
      <c r="N12" s="8">
        <f t="shared" si="3"/>
        <v>2.7236704900934909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78">
        <v>40</v>
      </c>
      <c r="C13" s="78">
        <v>41</v>
      </c>
      <c r="D13" s="78">
        <v>40</v>
      </c>
      <c r="E13" s="5">
        <f t="shared" si="0"/>
        <v>121</v>
      </c>
      <c r="F13" s="6">
        <f t="shared" si="1"/>
        <v>40.333333333333336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68.962962962956226</v>
      </c>
      <c r="M13" s="8">
        <f t="shared" si="2"/>
        <v>34.481481481478113</v>
      </c>
      <c r="N13" s="8">
        <f t="shared" si="3"/>
        <v>7.7664233576627382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78">
        <v>37</v>
      </c>
      <c r="C14" s="78">
        <v>40</v>
      </c>
      <c r="D14" s="78">
        <v>43</v>
      </c>
      <c r="E14" s="5">
        <f t="shared" si="0"/>
        <v>120</v>
      </c>
      <c r="F14" s="6">
        <f t="shared" si="1"/>
        <v>40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3.1851851851824904</v>
      </c>
      <c r="M14" s="8">
        <f t="shared" si="2"/>
        <v>1.5925925925912452</v>
      </c>
      <c r="N14" s="8">
        <f t="shared" si="3"/>
        <v>0.35870698644387522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78">
        <v>43</v>
      </c>
      <c r="C15" s="78">
        <v>45</v>
      </c>
      <c r="D15" s="78">
        <v>41</v>
      </c>
      <c r="E15" s="5">
        <f t="shared" si="0"/>
        <v>129</v>
      </c>
      <c r="F15" s="6">
        <f t="shared" si="1"/>
        <v>43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24.592592592598521</v>
      </c>
      <c r="M15" s="8">
        <f t="shared" si="2"/>
        <v>6.1481481481496303</v>
      </c>
      <c r="N15" s="8">
        <f t="shared" si="3"/>
        <v>1.384775808133675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78">
        <v>41</v>
      </c>
      <c r="C16" s="78">
        <v>40</v>
      </c>
      <c r="D16" s="78">
        <v>42</v>
      </c>
      <c r="E16" s="5">
        <f t="shared" si="0"/>
        <v>123</v>
      </c>
      <c r="F16" s="6">
        <f t="shared" si="1"/>
        <v>41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71.037037037043774</v>
      </c>
      <c r="M16" s="8">
        <f t="shared" si="2"/>
        <v>4.4398148148152359</v>
      </c>
      <c r="N16" s="4"/>
      <c r="O16" s="4"/>
      <c r="P16" s="4"/>
      <c r="Q16" s="4"/>
    </row>
    <row r="17" spans="1:22" x14ac:dyDescent="0.25">
      <c r="A17" s="4" t="s">
        <v>35</v>
      </c>
      <c r="B17" s="5">
        <f t="shared" ref="B17:E17" si="6">SUM(B8:B16)</f>
        <v>349</v>
      </c>
      <c r="C17" s="5">
        <f t="shared" si="6"/>
        <v>363</v>
      </c>
      <c r="D17" s="5">
        <f t="shared" si="6"/>
        <v>355</v>
      </c>
      <c r="E17" s="5">
        <f t="shared" si="6"/>
        <v>1067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178.74074074073724</v>
      </c>
      <c r="M17" s="4"/>
      <c r="N17" s="4"/>
      <c r="O17" s="4"/>
      <c r="P17" s="4"/>
      <c r="Q17" s="4"/>
    </row>
    <row r="18" spans="1:2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0.70236226920421407</v>
      </c>
      <c r="M19" s="12"/>
      <c r="N19" s="12"/>
      <c r="O19" s="12"/>
      <c r="P19" s="1"/>
      <c r="Q19" s="1"/>
      <c r="T19" s="72" t="s">
        <v>2</v>
      </c>
      <c r="U19" s="72" t="s">
        <v>110</v>
      </c>
      <c r="V19" s="74"/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  <c r="T20" s="73"/>
      <c r="U20" s="75"/>
      <c r="V20" s="75"/>
    </row>
    <row r="21" spans="1:22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2.562919920326177</v>
      </c>
      <c r="M21" s="12">
        <f>L19*L20</f>
        <v>2.562919920326177</v>
      </c>
      <c r="N21" s="12"/>
      <c r="O21" s="12"/>
      <c r="P21" s="1"/>
      <c r="Q21" s="1"/>
      <c r="T21" s="30" t="s">
        <v>113</v>
      </c>
      <c r="U21" s="71" t="s">
        <v>120</v>
      </c>
      <c r="V21" s="71"/>
    </row>
    <row r="22" spans="1:22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  <c r="T22" s="30" t="s">
        <v>114</v>
      </c>
      <c r="U22" s="66" t="s">
        <v>121</v>
      </c>
      <c r="V22" s="66"/>
    </row>
    <row r="23" spans="1:22" ht="15.75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  <c r="T23" s="30" t="s">
        <v>115</v>
      </c>
      <c r="U23" s="68" t="s">
        <v>159</v>
      </c>
      <c r="V23" s="68"/>
    </row>
    <row r="24" spans="1:22" ht="15.75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  <c r="T24" s="31" t="s">
        <v>49</v>
      </c>
      <c r="U24" s="70">
        <v>2.56</v>
      </c>
      <c r="V24" s="70"/>
    </row>
    <row r="25" spans="1:22" ht="15.75" x14ac:dyDescent="0.25">
      <c r="A25" s="4" t="s">
        <v>41</v>
      </c>
      <c r="B25" s="5">
        <f>E8</f>
        <v>112</v>
      </c>
      <c r="C25" s="5">
        <f>E9</f>
        <v>109</v>
      </c>
      <c r="D25" s="5">
        <f>E10</f>
        <v>116</v>
      </c>
      <c r="E25" s="5">
        <f t="shared" ref="E25:E28" si="7">SUM(B25:D25)</f>
        <v>337</v>
      </c>
      <c r="F25" s="28">
        <f>E25/9</f>
        <v>37.444444444444443</v>
      </c>
      <c r="G25" s="1"/>
      <c r="H25" s="1"/>
      <c r="I25" s="1"/>
      <c r="J25" s="14" t="s">
        <v>41</v>
      </c>
      <c r="K25" s="15">
        <f>F8</f>
        <v>37.333333333333336</v>
      </c>
      <c r="L25" s="15">
        <f>F9</f>
        <v>36.333333333333336</v>
      </c>
      <c r="M25" s="15">
        <f>F10</f>
        <v>38.666666666666664</v>
      </c>
      <c r="N25" s="15">
        <f>SUM(K25:M25)</f>
        <v>112.33333333333334</v>
      </c>
      <c r="O25" s="16">
        <f>AVERAGE(K25:M25)</f>
        <v>37.44444444444445</v>
      </c>
      <c r="P25" s="1" t="s">
        <v>93</v>
      </c>
      <c r="Q25" s="17">
        <f>O25+L$21</f>
        <v>40.007364364770623</v>
      </c>
      <c r="T25" s="30" t="s">
        <v>116</v>
      </c>
      <c r="U25" s="71">
        <v>39.22</v>
      </c>
      <c r="V25" s="71"/>
    </row>
    <row r="26" spans="1:22" ht="15.75" x14ac:dyDescent="0.25">
      <c r="A26" s="4" t="s">
        <v>42</v>
      </c>
      <c r="B26" s="5">
        <f>E11</f>
        <v>121</v>
      </c>
      <c r="C26" s="5">
        <f>E12</f>
        <v>116</v>
      </c>
      <c r="D26" s="5">
        <f>E13</f>
        <v>121</v>
      </c>
      <c r="E26" s="5">
        <f t="shared" si="7"/>
        <v>358</v>
      </c>
      <c r="F26" s="28">
        <f>E26/9</f>
        <v>39.777777777777779</v>
      </c>
      <c r="G26" s="1"/>
      <c r="H26" s="1"/>
      <c r="I26" s="1"/>
      <c r="J26" s="14" t="s">
        <v>42</v>
      </c>
      <c r="K26" s="15">
        <f>F11</f>
        <v>40.333333333333336</v>
      </c>
      <c r="L26" s="15">
        <f>F12</f>
        <v>38.666666666666664</v>
      </c>
      <c r="M26" s="15">
        <f>F13</f>
        <v>40.333333333333336</v>
      </c>
      <c r="N26" s="15">
        <f t="shared" ref="N26:N27" si="8">SUM(K26:M26)</f>
        <v>119.33333333333334</v>
      </c>
      <c r="O26" s="16">
        <f t="shared" ref="O26:O27" si="9">AVERAGE(K26:M26)</f>
        <v>39.777777777777779</v>
      </c>
      <c r="P26" s="1" t="s">
        <v>94</v>
      </c>
      <c r="Q26" s="17">
        <f t="shared" ref="Q26:Q27" si="10">O26+L$21</f>
        <v>42.340697698103952</v>
      </c>
      <c r="T26" s="30" t="s">
        <v>117</v>
      </c>
      <c r="U26" s="66">
        <v>39.33</v>
      </c>
      <c r="V26" s="66"/>
    </row>
    <row r="27" spans="1:22" ht="15.75" x14ac:dyDescent="0.25">
      <c r="A27" s="4" t="s">
        <v>43</v>
      </c>
      <c r="B27" s="5">
        <f>E14</f>
        <v>120</v>
      </c>
      <c r="C27" s="5">
        <f>E15</f>
        <v>129</v>
      </c>
      <c r="D27" s="5">
        <f>E16</f>
        <v>123</v>
      </c>
      <c r="E27" s="5">
        <f t="shared" si="7"/>
        <v>372</v>
      </c>
      <c r="F27" s="28">
        <f t="shared" ref="F27" si="11">E27/9</f>
        <v>41.333333333333336</v>
      </c>
      <c r="G27" s="1"/>
      <c r="H27" s="1"/>
      <c r="I27" s="1"/>
      <c r="J27" s="14" t="s">
        <v>43</v>
      </c>
      <c r="K27" s="15">
        <f>F14</f>
        <v>40</v>
      </c>
      <c r="L27" s="15">
        <f>F15</f>
        <v>43</v>
      </c>
      <c r="M27" s="15">
        <f>F16</f>
        <v>41</v>
      </c>
      <c r="N27" s="15">
        <f t="shared" si="8"/>
        <v>124</v>
      </c>
      <c r="O27" s="16">
        <f t="shared" si="9"/>
        <v>41.333333333333336</v>
      </c>
      <c r="P27" s="1" t="s">
        <v>95</v>
      </c>
      <c r="Q27" s="17">
        <f t="shared" si="10"/>
        <v>43.896253253659509</v>
      </c>
      <c r="T27" s="30" t="s">
        <v>118</v>
      </c>
      <c r="U27" s="76">
        <v>40</v>
      </c>
      <c r="V27" s="76"/>
    </row>
    <row r="28" spans="1:22" ht="15.75" x14ac:dyDescent="0.25">
      <c r="A28" s="4" t="s">
        <v>4</v>
      </c>
      <c r="B28" s="5">
        <f t="shared" ref="B28:D28" si="12">SUM(B25:B27)</f>
        <v>353</v>
      </c>
      <c r="C28" s="5">
        <f t="shared" si="12"/>
        <v>354</v>
      </c>
      <c r="D28" s="5">
        <f t="shared" si="12"/>
        <v>360</v>
      </c>
      <c r="E28" s="5">
        <f t="shared" si="7"/>
        <v>1067</v>
      </c>
      <c r="F28" s="5"/>
      <c r="G28" s="1"/>
      <c r="H28" s="1"/>
      <c r="I28" s="1"/>
      <c r="J28" s="14" t="s">
        <v>4</v>
      </c>
      <c r="K28" s="15">
        <f>SUM(K25:K27)</f>
        <v>117.66666666666667</v>
      </c>
      <c r="L28" s="15">
        <f t="shared" ref="L28:M28" si="13">SUM(L25:L27)</f>
        <v>118</v>
      </c>
      <c r="M28" s="15">
        <f t="shared" si="13"/>
        <v>120</v>
      </c>
      <c r="N28" s="15">
        <f>SUM(K28:M28)</f>
        <v>355.66666666666669</v>
      </c>
      <c r="O28" s="14"/>
      <c r="P28" s="1"/>
      <c r="Q28" s="1"/>
      <c r="T28" s="31" t="s">
        <v>49</v>
      </c>
      <c r="U28" s="69" t="s">
        <v>111</v>
      </c>
      <c r="V28" s="69"/>
    </row>
    <row r="29" spans="1:22" ht="15.75" x14ac:dyDescent="0.25">
      <c r="A29" s="10" t="s">
        <v>5</v>
      </c>
      <c r="B29" s="28">
        <f>B28/9</f>
        <v>39.222222222222221</v>
      </c>
      <c r="C29" s="28">
        <f t="shared" ref="C29:D29" si="14">C28/9</f>
        <v>39.333333333333336</v>
      </c>
      <c r="D29" s="28">
        <f t="shared" si="14"/>
        <v>40</v>
      </c>
      <c r="E29" s="5"/>
      <c r="F29" s="5"/>
      <c r="G29" s="1"/>
      <c r="H29" s="1"/>
      <c r="I29" s="1"/>
      <c r="J29" s="14" t="s">
        <v>5</v>
      </c>
      <c r="K29" s="16">
        <f>AVERAGE(K25:K27)</f>
        <v>39.222222222222221</v>
      </c>
      <c r="L29" s="16">
        <f t="shared" ref="L29:M29" si="15">AVERAGE(L25:L27)</f>
        <v>39.333333333333336</v>
      </c>
      <c r="M29" s="16">
        <f t="shared" si="15"/>
        <v>40</v>
      </c>
      <c r="N29" s="14"/>
      <c r="O29" s="14"/>
      <c r="P29" s="1"/>
      <c r="Q29" s="1"/>
    </row>
    <row r="30" spans="1:22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31">
    <mergeCell ref="J21:K21"/>
    <mergeCell ref="U21:V21"/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J19:K19"/>
    <mergeCell ref="T19:T20"/>
    <mergeCell ref="U19:V20"/>
    <mergeCell ref="J20:K20"/>
    <mergeCell ref="K23:M23"/>
    <mergeCell ref="N23:N24"/>
    <mergeCell ref="O23:O24"/>
    <mergeCell ref="U23:V23"/>
    <mergeCell ref="U24:V24"/>
    <mergeCell ref="A23:A24"/>
    <mergeCell ref="B23:D23"/>
    <mergeCell ref="E23:E24"/>
    <mergeCell ref="F23:F24"/>
    <mergeCell ref="J23:J24"/>
    <mergeCell ref="U25:V25"/>
    <mergeCell ref="U26:V26"/>
    <mergeCell ref="U27:V27"/>
    <mergeCell ref="U28:V28"/>
    <mergeCell ref="U22:V2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62CD-4F47-4793-9FCA-B1D1326512EA}">
  <dimension ref="A1:V30"/>
  <sheetViews>
    <sheetView topLeftCell="A6" workbookViewId="0">
      <selection activeCell="B8" sqref="B8:D16"/>
    </sheetView>
  </sheetViews>
  <sheetFormatPr defaultRowHeight="15" x14ac:dyDescent="0.25"/>
  <cols>
    <col min="12" max="12" width="13.140625" customWidth="1"/>
    <col min="15" max="15" width="11.28515625" customWidth="1"/>
    <col min="20" max="20" width="20.85546875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122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78">
        <v>2016</v>
      </c>
      <c r="C8" s="78">
        <v>2020</v>
      </c>
      <c r="D8" s="78">
        <v>2012</v>
      </c>
      <c r="E8" s="5">
        <f t="shared" ref="E8:E16" si="0">SUM(B8:D8)</f>
        <v>6048</v>
      </c>
      <c r="F8" s="6">
        <f t="shared" ref="F8:F16" si="1">E8/3</f>
        <v>2016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114680223.14814815</v>
      </c>
      <c r="P8" s="1"/>
      <c r="Q8" s="1"/>
    </row>
    <row r="9" spans="1:17" x14ac:dyDescent="0.25">
      <c r="A9" s="4" t="s">
        <v>13</v>
      </c>
      <c r="B9" s="78">
        <v>2028</v>
      </c>
      <c r="C9" s="78">
        <v>2033</v>
      </c>
      <c r="D9" s="78">
        <v>2016</v>
      </c>
      <c r="E9" s="5">
        <f t="shared" si="0"/>
        <v>6077</v>
      </c>
      <c r="F9" s="6">
        <f t="shared" si="1"/>
        <v>2025.6666666666667</v>
      </c>
      <c r="G9" s="1"/>
      <c r="H9" s="1"/>
      <c r="I9" s="1"/>
      <c r="J9" s="47" t="s">
        <v>128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78">
        <v>1993</v>
      </c>
      <c r="C10" s="78">
        <v>2012</v>
      </c>
      <c r="D10" s="78">
        <v>2011</v>
      </c>
      <c r="E10" s="5">
        <f t="shared" si="0"/>
        <v>6016</v>
      </c>
      <c r="F10" s="6">
        <f t="shared" si="1"/>
        <v>2005.3333333333333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78">
        <v>2048</v>
      </c>
      <c r="C11" s="78">
        <v>2077</v>
      </c>
      <c r="D11" s="78">
        <v>2073</v>
      </c>
      <c r="E11" s="5">
        <f t="shared" si="0"/>
        <v>6198</v>
      </c>
      <c r="F11" s="6">
        <f t="shared" si="1"/>
        <v>2066</v>
      </c>
      <c r="G11" s="1"/>
      <c r="H11" s="1"/>
      <c r="I11" s="1"/>
      <c r="J11" s="4" t="s">
        <v>24</v>
      </c>
      <c r="K11" s="4">
        <f>O7-1</f>
        <v>2</v>
      </c>
      <c r="L11" s="8">
        <f>SUMSQ(B17:D17)/9-O8</f>
        <v>5812.9629629552364</v>
      </c>
      <c r="M11" s="8">
        <f t="shared" ref="M11:M16" si="2">L11/K11</f>
        <v>2906.4814814776182</v>
      </c>
      <c r="N11" s="8">
        <f t="shared" ref="N11:N15" si="3">M11/M$16</f>
        <v>1.8277575761074845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78">
        <v>2050</v>
      </c>
      <c r="C12" s="78">
        <v>2069</v>
      </c>
      <c r="D12" s="78">
        <v>2056</v>
      </c>
      <c r="E12" s="5">
        <f t="shared" si="0"/>
        <v>6175</v>
      </c>
      <c r="F12" s="6">
        <f t="shared" si="1"/>
        <v>2058.3333333333335</v>
      </c>
      <c r="G12" s="1"/>
      <c r="H12" s="1"/>
      <c r="I12" s="1"/>
      <c r="J12" s="4" t="s">
        <v>2</v>
      </c>
      <c r="K12" s="4">
        <f>(O5*O6)-1</f>
        <v>8</v>
      </c>
      <c r="L12" s="8">
        <f>SUMSQ(E8:E16)/3-O8</f>
        <v>38737.851851850748</v>
      </c>
      <c r="M12" s="8">
        <f t="shared" si="2"/>
        <v>4842.2314814813435</v>
      </c>
      <c r="N12" s="8">
        <f t="shared" si="3"/>
        <v>3.0450650836571822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78">
        <v>2010</v>
      </c>
      <c r="C13" s="78">
        <v>2193</v>
      </c>
      <c r="D13" s="78">
        <v>1962</v>
      </c>
      <c r="E13" s="5">
        <f t="shared" si="0"/>
        <v>6165</v>
      </c>
      <c r="F13" s="6">
        <f t="shared" si="1"/>
        <v>2055</v>
      </c>
      <c r="G13" s="1"/>
      <c r="H13" s="1"/>
      <c r="I13" s="1"/>
      <c r="J13" s="4" t="s">
        <v>28</v>
      </c>
      <c r="K13" s="4">
        <f t="shared" ref="K13:K14" si="5">O5-1</f>
        <v>2</v>
      </c>
      <c r="L13" s="8">
        <f>SUMSQ(E25:E27)/9-O8</f>
        <v>37830.296296298504</v>
      </c>
      <c r="M13" s="8">
        <f t="shared" si="2"/>
        <v>18915.148148149252</v>
      </c>
      <c r="N13" s="8">
        <f t="shared" si="3"/>
        <v>11.894899572316948</v>
      </c>
      <c r="O13" s="4" t="str">
        <f t="shared" si="4"/>
        <v>**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78">
        <v>2097</v>
      </c>
      <c r="C14" s="78">
        <v>2115</v>
      </c>
      <c r="D14" s="78">
        <v>2098</v>
      </c>
      <c r="E14" s="5">
        <f t="shared" si="0"/>
        <v>6310</v>
      </c>
      <c r="F14" s="6">
        <f t="shared" si="1"/>
        <v>2103.3333333333335</v>
      </c>
      <c r="G14" s="1"/>
      <c r="H14" s="1"/>
      <c r="I14" s="1"/>
      <c r="J14" s="4" t="s">
        <v>30</v>
      </c>
      <c r="K14" s="4">
        <f t="shared" si="5"/>
        <v>2</v>
      </c>
      <c r="L14" s="8">
        <f>SUMSQ(B28:D28)/9-O8</f>
        <v>392.51851852238178</v>
      </c>
      <c r="M14" s="8">
        <f t="shared" si="2"/>
        <v>196.25925926119089</v>
      </c>
      <c r="N14" s="8">
        <f t="shared" si="3"/>
        <v>0.12341876261104504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78">
        <v>2110</v>
      </c>
      <c r="C15" s="78">
        <v>2118</v>
      </c>
      <c r="D15" s="78">
        <v>2106</v>
      </c>
      <c r="E15" s="5">
        <f t="shared" si="0"/>
        <v>6334</v>
      </c>
      <c r="F15" s="6">
        <f t="shared" si="1"/>
        <v>2111.3333333333335</v>
      </c>
      <c r="G15" s="1"/>
      <c r="H15" s="1"/>
      <c r="I15" s="1"/>
      <c r="J15" s="4" t="s">
        <v>32</v>
      </c>
      <c r="K15" s="4">
        <f>(O5-1)*(O6-1)</f>
        <v>4</v>
      </c>
      <c r="L15" s="8">
        <f>L12-L13-L14</f>
        <v>515.0370370298624</v>
      </c>
      <c r="M15" s="8">
        <f t="shared" si="2"/>
        <v>128.7592592574656</v>
      </c>
      <c r="N15" s="8">
        <f t="shared" si="3"/>
        <v>8.0970999850367625E-2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78">
        <v>2108</v>
      </c>
      <c r="C16" s="78">
        <v>2098</v>
      </c>
      <c r="D16" s="78">
        <v>2116</v>
      </c>
      <c r="E16" s="5">
        <f t="shared" si="0"/>
        <v>6322</v>
      </c>
      <c r="F16" s="6">
        <f t="shared" si="1"/>
        <v>2107.3333333333335</v>
      </c>
      <c r="G16" s="1"/>
      <c r="H16" s="1"/>
      <c r="I16" s="1"/>
      <c r="J16" s="7" t="s">
        <v>34</v>
      </c>
      <c r="K16" s="4">
        <f>((O5*O6)-1)*(O7-1)</f>
        <v>16</v>
      </c>
      <c r="L16" s="8">
        <f>L17-L11-L12</f>
        <v>25443.037037044764</v>
      </c>
      <c r="M16" s="8">
        <f t="shared" si="2"/>
        <v>1590.1898148152977</v>
      </c>
      <c r="N16" s="4"/>
      <c r="O16" s="4"/>
      <c r="P16" s="4"/>
      <c r="Q16" s="4"/>
    </row>
    <row r="17" spans="1:22" x14ac:dyDescent="0.25">
      <c r="A17" s="4" t="s">
        <v>35</v>
      </c>
      <c r="B17" s="5">
        <f t="shared" ref="B17:E17" si="6">SUM(B8:B16)</f>
        <v>18460</v>
      </c>
      <c r="C17" s="5">
        <f t="shared" si="6"/>
        <v>18735</v>
      </c>
      <c r="D17" s="5">
        <f t="shared" si="6"/>
        <v>18450</v>
      </c>
      <c r="E17" s="5">
        <f t="shared" si="6"/>
        <v>55645</v>
      </c>
      <c r="F17" s="5"/>
      <c r="G17" s="1"/>
      <c r="H17" s="1"/>
      <c r="I17" s="1"/>
      <c r="J17" s="7" t="s">
        <v>36</v>
      </c>
      <c r="K17" s="4">
        <f>(O5*O6*O7)-1</f>
        <v>26</v>
      </c>
      <c r="L17" s="8">
        <f>SUMSQ(B8:D16)-O8</f>
        <v>69993.851851850748</v>
      </c>
      <c r="M17" s="4"/>
      <c r="N17" s="4"/>
      <c r="O17" s="4"/>
      <c r="P17" s="4"/>
      <c r="Q17" s="4"/>
    </row>
    <row r="18" spans="1:2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13.292394712831085</v>
      </c>
      <c r="M19" s="12"/>
      <c r="N19" s="12"/>
      <c r="O19" s="12"/>
      <c r="P19" s="1"/>
      <c r="Q19" s="1"/>
      <c r="T19" s="72" t="s">
        <v>2</v>
      </c>
      <c r="U19" s="72" t="s">
        <v>110</v>
      </c>
      <c r="V19" s="74"/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  <c r="T20" s="73"/>
      <c r="U20" s="75"/>
      <c r="V20" s="75"/>
    </row>
    <row r="21" spans="1:22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48.503948307120631</v>
      </c>
      <c r="M21" s="12">
        <f>L19*L20</f>
        <v>48.503948307120631</v>
      </c>
      <c r="N21" s="12"/>
      <c r="O21" s="12"/>
      <c r="P21" s="1"/>
      <c r="Q21" s="1"/>
      <c r="T21" s="30" t="s">
        <v>113</v>
      </c>
      <c r="U21" s="71" t="s">
        <v>124</v>
      </c>
      <c r="V21" s="71"/>
    </row>
    <row r="22" spans="1:22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  <c r="T22" s="30" t="s">
        <v>114</v>
      </c>
      <c r="U22" s="66" t="s">
        <v>160</v>
      </c>
      <c r="V22" s="66"/>
    </row>
    <row r="23" spans="1:22" ht="15.75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  <c r="T23" s="30" t="s">
        <v>115</v>
      </c>
      <c r="U23" s="68" t="s">
        <v>161</v>
      </c>
      <c r="V23" s="68"/>
    </row>
    <row r="24" spans="1:22" ht="15.75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  <c r="T24" s="31" t="s">
        <v>49</v>
      </c>
      <c r="U24" s="70">
        <v>48.5</v>
      </c>
      <c r="V24" s="70"/>
    </row>
    <row r="25" spans="1:22" ht="15.75" x14ac:dyDescent="0.25">
      <c r="A25" s="4" t="s">
        <v>41</v>
      </c>
      <c r="B25" s="5">
        <f>E8</f>
        <v>6048</v>
      </c>
      <c r="C25" s="5">
        <f>E9</f>
        <v>6077</v>
      </c>
      <c r="D25" s="5">
        <f>E10</f>
        <v>6016</v>
      </c>
      <c r="E25" s="5">
        <f t="shared" ref="E25:E28" si="7">SUM(B25:D25)</f>
        <v>18141</v>
      </c>
      <c r="F25" s="28">
        <f>E25/9</f>
        <v>2015.6666666666667</v>
      </c>
      <c r="G25" s="1"/>
      <c r="H25" s="1"/>
      <c r="I25" s="1"/>
      <c r="J25" s="14" t="s">
        <v>41</v>
      </c>
      <c r="K25" s="15">
        <f>F8</f>
        <v>2016</v>
      </c>
      <c r="L25" s="15">
        <f>F9</f>
        <v>2025.6666666666667</v>
      </c>
      <c r="M25" s="15">
        <f>F10</f>
        <v>2005.3333333333333</v>
      </c>
      <c r="N25" s="15">
        <f>SUM(K25:M25)</f>
        <v>6047</v>
      </c>
      <c r="O25" s="16">
        <f>AVERAGE(K25:M25)</f>
        <v>2015.6666666666667</v>
      </c>
      <c r="P25" s="1" t="s">
        <v>93</v>
      </c>
      <c r="Q25" s="17">
        <f>O25+L$21</f>
        <v>2064.1706149737875</v>
      </c>
      <c r="T25" s="30" t="s">
        <v>116</v>
      </c>
      <c r="U25" s="71">
        <v>2061.7800000000002</v>
      </c>
      <c r="V25" s="71"/>
    </row>
    <row r="26" spans="1:22" ht="15.75" x14ac:dyDescent="0.25">
      <c r="A26" s="4" t="s">
        <v>42</v>
      </c>
      <c r="B26" s="5">
        <f>E11</f>
        <v>6198</v>
      </c>
      <c r="C26" s="5">
        <f>E12</f>
        <v>6175</v>
      </c>
      <c r="D26" s="5">
        <f>E13</f>
        <v>6165</v>
      </c>
      <c r="E26" s="5">
        <f t="shared" si="7"/>
        <v>18538</v>
      </c>
      <c r="F26" s="28">
        <f>E26/9</f>
        <v>2059.7777777777778</v>
      </c>
      <c r="G26" s="1"/>
      <c r="H26" s="1"/>
      <c r="I26" s="1"/>
      <c r="J26" s="14" t="s">
        <v>42</v>
      </c>
      <c r="K26" s="15">
        <f>F11</f>
        <v>2066</v>
      </c>
      <c r="L26" s="15">
        <f>F12</f>
        <v>2058.3333333333335</v>
      </c>
      <c r="M26" s="15">
        <f>F13</f>
        <v>2055</v>
      </c>
      <c r="N26" s="15">
        <f t="shared" ref="N26:N27" si="8">SUM(K26:M26)</f>
        <v>6179.3333333333339</v>
      </c>
      <c r="O26" s="16">
        <f t="shared" ref="O26:O27" si="9">AVERAGE(K26:M26)</f>
        <v>2059.7777777777778</v>
      </c>
      <c r="P26" s="1" t="s">
        <v>94</v>
      </c>
      <c r="Q26" s="17">
        <f t="shared" ref="Q26:Q27" si="10">O26+L$21</f>
        <v>2108.2817260848983</v>
      </c>
      <c r="T26" s="30" t="s">
        <v>117</v>
      </c>
      <c r="U26" s="66">
        <v>2065.11</v>
      </c>
      <c r="V26" s="66"/>
    </row>
    <row r="27" spans="1:22" ht="15.75" x14ac:dyDescent="0.25">
      <c r="A27" s="4" t="s">
        <v>43</v>
      </c>
      <c r="B27" s="5">
        <f>E14</f>
        <v>6310</v>
      </c>
      <c r="C27" s="5">
        <f>E15</f>
        <v>6334</v>
      </c>
      <c r="D27" s="5">
        <f>E16</f>
        <v>6322</v>
      </c>
      <c r="E27" s="5">
        <f t="shared" si="7"/>
        <v>18966</v>
      </c>
      <c r="F27" s="28">
        <f t="shared" ref="F27" si="11">E27/9</f>
        <v>2107.3333333333335</v>
      </c>
      <c r="G27" s="1"/>
      <c r="H27" s="1"/>
      <c r="I27" s="1"/>
      <c r="J27" s="14" t="s">
        <v>43</v>
      </c>
      <c r="K27" s="15">
        <f>F14</f>
        <v>2103.3333333333335</v>
      </c>
      <c r="L27" s="15">
        <f>F15</f>
        <v>2111.3333333333335</v>
      </c>
      <c r="M27" s="15">
        <f>F16</f>
        <v>2107.3333333333335</v>
      </c>
      <c r="N27" s="15">
        <f t="shared" si="8"/>
        <v>6322</v>
      </c>
      <c r="O27" s="16">
        <f t="shared" si="9"/>
        <v>2107.3333333333335</v>
      </c>
      <c r="P27" s="1" t="s">
        <v>95</v>
      </c>
      <c r="Q27" s="17">
        <f t="shared" si="10"/>
        <v>2155.837281640454</v>
      </c>
      <c r="T27" s="30" t="s">
        <v>118</v>
      </c>
      <c r="U27" s="76">
        <v>2055.89</v>
      </c>
      <c r="V27" s="76"/>
    </row>
    <row r="28" spans="1:22" ht="15.75" x14ac:dyDescent="0.25">
      <c r="A28" s="4" t="s">
        <v>4</v>
      </c>
      <c r="B28" s="5">
        <f t="shared" ref="B28:D28" si="12">SUM(B25:B27)</f>
        <v>18556</v>
      </c>
      <c r="C28" s="5">
        <f t="shared" si="12"/>
        <v>18586</v>
      </c>
      <c r="D28" s="5">
        <f t="shared" si="12"/>
        <v>18503</v>
      </c>
      <c r="E28" s="5">
        <f t="shared" si="7"/>
        <v>55645</v>
      </c>
      <c r="F28" s="5"/>
      <c r="G28" s="1"/>
      <c r="H28" s="1"/>
      <c r="I28" s="1"/>
      <c r="J28" s="14" t="s">
        <v>4</v>
      </c>
      <c r="K28" s="15">
        <f>SUM(K25:K27)</f>
        <v>6185.3333333333339</v>
      </c>
      <c r="L28" s="15">
        <f t="shared" ref="L28:M28" si="13">SUM(L25:L27)</f>
        <v>6195.3333333333339</v>
      </c>
      <c r="M28" s="15">
        <f t="shared" si="13"/>
        <v>6167.6666666666661</v>
      </c>
      <c r="N28" s="15">
        <f>SUM(K28:M28)</f>
        <v>18548.333333333336</v>
      </c>
      <c r="O28" s="14"/>
      <c r="P28" s="1"/>
      <c r="Q28" s="1"/>
      <c r="T28" s="31" t="s">
        <v>49</v>
      </c>
      <c r="U28" s="69" t="s">
        <v>111</v>
      </c>
      <c r="V28" s="69"/>
    </row>
    <row r="29" spans="1:22" ht="15.75" x14ac:dyDescent="0.25">
      <c r="A29" s="10" t="s">
        <v>5</v>
      </c>
      <c r="B29" s="28">
        <f>B28/9</f>
        <v>2061.7777777777778</v>
      </c>
      <c r="C29" s="28">
        <f t="shared" ref="C29:D29" si="14">C28/9</f>
        <v>2065.1111111111113</v>
      </c>
      <c r="D29" s="28">
        <f t="shared" si="14"/>
        <v>2055.8888888888887</v>
      </c>
      <c r="E29" s="5"/>
      <c r="F29" s="5"/>
      <c r="G29" s="1"/>
      <c r="H29" s="1"/>
      <c r="I29" s="1"/>
      <c r="J29" s="14" t="s">
        <v>5</v>
      </c>
      <c r="K29" s="16">
        <f>AVERAGE(K25:K27)</f>
        <v>2061.7777777777778</v>
      </c>
      <c r="L29" s="16">
        <f t="shared" ref="L29:M29" si="15">AVERAGE(L25:L27)</f>
        <v>2065.1111111111113</v>
      </c>
      <c r="M29" s="16">
        <f t="shared" si="15"/>
        <v>2055.8888888888887</v>
      </c>
      <c r="N29" s="14"/>
      <c r="O29" s="14"/>
      <c r="P29" s="1"/>
      <c r="Q29" s="1"/>
    </row>
    <row r="30" spans="1:22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3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J19:K19"/>
    <mergeCell ref="J20:K20"/>
    <mergeCell ref="J21:K21"/>
    <mergeCell ref="A23:A24"/>
    <mergeCell ref="B23:D23"/>
    <mergeCell ref="E23:E24"/>
    <mergeCell ref="F23:F24"/>
    <mergeCell ref="J23:J24"/>
    <mergeCell ref="K23:M23"/>
    <mergeCell ref="T19:T20"/>
    <mergeCell ref="U19:V20"/>
    <mergeCell ref="U21:V21"/>
    <mergeCell ref="U22:V22"/>
    <mergeCell ref="U23:V23"/>
    <mergeCell ref="U25:V25"/>
    <mergeCell ref="U26:V26"/>
    <mergeCell ref="U27:V27"/>
    <mergeCell ref="U28:V28"/>
    <mergeCell ref="N23:N24"/>
    <mergeCell ref="O23:O24"/>
    <mergeCell ref="U24:V2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F8A17-A1DF-462D-A8FA-7D8038D34185}">
  <dimension ref="A1:V30"/>
  <sheetViews>
    <sheetView workbookViewId="0">
      <selection activeCell="U24" sqref="U24:V24"/>
    </sheetView>
  </sheetViews>
  <sheetFormatPr defaultRowHeight="15" x14ac:dyDescent="0.25"/>
  <cols>
    <col min="12" max="12" width="13" customWidth="1"/>
    <col min="13" max="13" width="10.5703125" customWidth="1"/>
    <col min="14" max="14" width="12.7109375" customWidth="1"/>
    <col min="20" max="20" width="20.85546875" customWidth="1"/>
  </cols>
  <sheetData>
    <row r="1" spans="1:17" x14ac:dyDescent="0.2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1"/>
      <c r="K1" s="1"/>
      <c r="L1" s="1"/>
      <c r="M1" s="1"/>
      <c r="N1" s="1"/>
      <c r="O1" s="1"/>
      <c r="P1" s="1"/>
      <c r="Q1" s="1"/>
    </row>
    <row r="2" spans="1:17" x14ac:dyDescent="0.25">
      <c r="A2" s="56"/>
      <c r="B2" s="56"/>
      <c r="C2" s="56"/>
      <c r="D2" s="56"/>
      <c r="E2" s="56"/>
      <c r="F2" s="56"/>
      <c r="G2" s="56"/>
      <c r="H2" s="56"/>
      <c r="I2" s="56"/>
      <c r="J2" s="1"/>
      <c r="K2" s="1"/>
      <c r="L2" s="1"/>
      <c r="M2" s="1"/>
      <c r="N2" s="1"/>
      <c r="O2" s="1"/>
      <c r="P2" s="1"/>
      <c r="Q2" s="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47" t="s">
        <v>123</v>
      </c>
      <c r="B5" s="48"/>
      <c r="C5" s="48"/>
      <c r="D5" s="48"/>
      <c r="E5" s="48"/>
      <c r="F5" s="1"/>
      <c r="G5" s="1"/>
      <c r="H5" s="1"/>
      <c r="I5" s="1"/>
      <c r="J5" s="57" t="s">
        <v>1</v>
      </c>
      <c r="K5" s="56"/>
      <c r="L5" s="56"/>
      <c r="M5" s="56"/>
      <c r="N5" s="56"/>
      <c r="O5" s="3">
        <v>3</v>
      </c>
      <c r="P5" s="1"/>
      <c r="Q5" s="1"/>
    </row>
    <row r="6" spans="1:17" x14ac:dyDescent="0.25">
      <c r="A6" s="49" t="s">
        <v>2</v>
      </c>
      <c r="B6" s="51" t="s">
        <v>3</v>
      </c>
      <c r="C6" s="52"/>
      <c r="D6" s="53"/>
      <c r="E6" s="49" t="s">
        <v>4</v>
      </c>
      <c r="F6" s="49" t="s">
        <v>5</v>
      </c>
      <c r="G6" s="1"/>
      <c r="H6" s="1"/>
      <c r="I6" s="1"/>
      <c r="J6" s="57" t="s">
        <v>6</v>
      </c>
      <c r="K6" s="56"/>
      <c r="L6" s="56"/>
      <c r="M6" s="56"/>
      <c r="N6" s="56"/>
      <c r="O6" s="3">
        <v>3</v>
      </c>
      <c r="P6" s="1"/>
      <c r="Q6" s="1"/>
    </row>
    <row r="7" spans="1:17" x14ac:dyDescent="0.25">
      <c r="A7" s="50"/>
      <c r="B7" s="4" t="s">
        <v>7</v>
      </c>
      <c r="C7" s="4" t="s">
        <v>8</v>
      </c>
      <c r="D7" s="4" t="s">
        <v>9</v>
      </c>
      <c r="E7" s="50"/>
      <c r="F7" s="50"/>
      <c r="G7" s="1"/>
      <c r="H7" s="1"/>
      <c r="I7" s="1"/>
      <c r="J7" s="57" t="s">
        <v>10</v>
      </c>
      <c r="K7" s="56"/>
      <c r="L7" s="56"/>
      <c r="M7" s="56"/>
      <c r="N7" s="56"/>
      <c r="O7" s="3">
        <v>3</v>
      </c>
      <c r="P7" s="1"/>
      <c r="Q7" s="1"/>
    </row>
    <row r="8" spans="1:17" x14ac:dyDescent="0.25">
      <c r="A8" s="4" t="s">
        <v>11</v>
      </c>
      <c r="B8" s="26">
        <v>0.84799999999999998</v>
      </c>
      <c r="C8" s="26">
        <v>0.85</v>
      </c>
      <c r="D8" s="26">
        <v>0.84799999999999998</v>
      </c>
      <c r="E8" s="32">
        <f t="shared" ref="E8:E16" si="0">SUM(B8:D8)</f>
        <v>2.5459999999999998</v>
      </c>
      <c r="F8" s="6">
        <f t="shared" ref="F8:F16" si="1">E8/3</f>
        <v>0.84866666666666657</v>
      </c>
      <c r="G8" s="1"/>
      <c r="H8" s="1"/>
      <c r="I8" s="1"/>
      <c r="J8" s="1"/>
      <c r="K8" s="1"/>
      <c r="L8" s="1"/>
      <c r="M8" s="1"/>
      <c r="N8" s="2" t="s">
        <v>12</v>
      </c>
      <c r="O8" s="3">
        <f>E17^2/27</f>
        <v>20.553046259259258</v>
      </c>
      <c r="P8" s="1"/>
      <c r="Q8" s="1"/>
    </row>
    <row r="9" spans="1:17" x14ac:dyDescent="0.25">
      <c r="A9" s="4" t="s">
        <v>13</v>
      </c>
      <c r="B9" s="26">
        <v>0.85599999999999998</v>
      </c>
      <c r="C9" s="26">
        <v>0.83699999999999997</v>
      </c>
      <c r="D9" s="26">
        <v>0.88500000000000001</v>
      </c>
      <c r="E9" s="32">
        <f t="shared" si="0"/>
        <v>2.5780000000000003</v>
      </c>
      <c r="F9" s="6">
        <f t="shared" si="1"/>
        <v>0.85933333333333339</v>
      </c>
      <c r="G9" s="1"/>
      <c r="H9" s="1"/>
      <c r="I9" s="1"/>
      <c r="J9" s="47" t="s">
        <v>129</v>
      </c>
      <c r="K9" s="48"/>
      <c r="L9" s="48"/>
      <c r="M9" s="48"/>
      <c r="N9" s="48"/>
      <c r="O9" s="48"/>
      <c r="P9" s="48"/>
      <c r="Q9" s="48"/>
    </row>
    <row r="10" spans="1:17" x14ac:dyDescent="0.25">
      <c r="A10" s="4" t="s">
        <v>15</v>
      </c>
      <c r="B10" s="26">
        <v>0.88600000000000001</v>
      </c>
      <c r="C10" s="26">
        <v>0.89900000000000002</v>
      </c>
      <c r="D10" s="26">
        <v>0.86599999999999999</v>
      </c>
      <c r="E10" s="32">
        <f t="shared" si="0"/>
        <v>2.6510000000000002</v>
      </c>
      <c r="F10" s="6">
        <f t="shared" si="1"/>
        <v>0.88366666666666671</v>
      </c>
      <c r="G10" s="1"/>
      <c r="H10" s="1"/>
      <c r="I10" s="1"/>
      <c r="J10" s="7" t="s">
        <v>16</v>
      </c>
      <c r="K10" s="7" t="s">
        <v>17</v>
      </c>
      <c r="L10" s="7" t="s">
        <v>18</v>
      </c>
      <c r="M10" s="7" t="s">
        <v>19</v>
      </c>
      <c r="N10" s="7" t="s">
        <v>20</v>
      </c>
      <c r="O10" s="7"/>
      <c r="P10" s="7" t="s">
        <v>21</v>
      </c>
      <c r="Q10" s="7" t="s">
        <v>22</v>
      </c>
    </row>
    <row r="11" spans="1:17" x14ac:dyDescent="0.25">
      <c r="A11" s="4" t="s">
        <v>23</v>
      </c>
      <c r="B11" s="26">
        <v>0.874</v>
      </c>
      <c r="C11" s="26">
        <v>0.86399999999999999</v>
      </c>
      <c r="D11" s="26">
        <v>0.86799999999999999</v>
      </c>
      <c r="E11" s="32">
        <f t="shared" si="0"/>
        <v>2.6059999999999999</v>
      </c>
      <c r="F11" s="6">
        <f t="shared" si="1"/>
        <v>0.86866666666666659</v>
      </c>
      <c r="G11" s="1"/>
      <c r="H11" s="1"/>
      <c r="I11" s="1"/>
      <c r="J11" s="4" t="s">
        <v>24</v>
      </c>
      <c r="K11" s="4">
        <f>O7-1</f>
        <v>2</v>
      </c>
      <c r="L11" s="35">
        <f>SUMSQ(B17:D17)/9-O8</f>
        <v>2.5807407407896221E-4</v>
      </c>
      <c r="M11" s="35">
        <f t="shared" ref="M11:M16" si="2">L11/K11</f>
        <v>1.2903703703948111E-4</v>
      </c>
      <c r="N11" s="8">
        <f t="shared" ref="N11:N15" si="3">M11/M$16</f>
        <v>0.80566555862411682</v>
      </c>
      <c r="O11" s="4" t="str">
        <f>IF(N11&lt;P11,"tn",IF(N11&lt;Q11,"*","**"))</f>
        <v>tn</v>
      </c>
      <c r="P11" s="9">
        <f>FINV(0.05,K11,K16)</f>
        <v>3.6337234675916301</v>
      </c>
      <c r="Q11" s="9">
        <f>FINV(0.01,K11,K16)</f>
        <v>6.2262352803113821</v>
      </c>
    </row>
    <row r="12" spans="1:17" x14ac:dyDescent="0.25">
      <c r="A12" s="4" t="s">
        <v>26</v>
      </c>
      <c r="B12" s="26">
        <v>0.88500000000000001</v>
      </c>
      <c r="C12" s="26">
        <v>0.86899999999999999</v>
      </c>
      <c r="D12" s="26">
        <v>0.85599999999999998</v>
      </c>
      <c r="E12" s="32">
        <f t="shared" si="0"/>
        <v>2.61</v>
      </c>
      <c r="F12" s="6">
        <f t="shared" si="1"/>
        <v>0.87</v>
      </c>
      <c r="G12" s="1"/>
      <c r="H12" s="1"/>
      <c r="I12" s="1"/>
      <c r="J12" s="4" t="s">
        <v>2</v>
      </c>
      <c r="K12" s="4">
        <f>(O5*O6)-1</f>
        <v>8</v>
      </c>
      <c r="L12" s="35">
        <f>SUMSQ(E8:E16)/3-O8</f>
        <v>3.4840740740769149E-3</v>
      </c>
      <c r="M12" s="35">
        <f t="shared" si="2"/>
        <v>4.3550925925961437E-4</v>
      </c>
      <c r="N12" s="8">
        <f t="shared" si="3"/>
        <v>2.7191790721296267</v>
      </c>
      <c r="O12" s="4" t="str">
        <f t="shared" ref="O12:O15" si="4">IF(N12&lt;P12,"tn",IF(N12&lt;Q12,"*","**"))</f>
        <v>*</v>
      </c>
      <c r="P12" s="9">
        <f>FINV(0.05,K12,K16)</f>
        <v>2.5910961798744014</v>
      </c>
      <c r="Q12" s="9">
        <f>FINV(0.01,K12,K16)</f>
        <v>3.8895721399261927</v>
      </c>
    </row>
    <row r="13" spans="1:17" x14ac:dyDescent="0.25">
      <c r="A13" s="4" t="s">
        <v>27</v>
      </c>
      <c r="B13" s="26">
        <v>0.88500000000000001</v>
      </c>
      <c r="C13" s="26">
        <v>0.88300000000000001</v>
      </c>
      <c r="D13" s="26">
        <v>0.875</v>
      </c>
      <c r="E13" s="32">
        <f t="shared" si="0"/>
        <v>2.6429999999999998</v>
      </c>
      <c r="F13" s="6">
        <f t="shared" si="1"/>
        <v>0.88099999999999989</v>
      </c>
      <c r="G13" s="1"/>
      <c r="H13" s="1"/>
      <c r="I13" s="1"/>
      <c r="J13" s="4" t="s">
        <v>28</v>
      </c>
      <c r="K13" s="4">
        <f t="shared" ref="K13:K14" si="5">O5-1</f>
        <v>2</v>
      </c>
      <c r="L13" s="35">
        <f>SUMSQ(E25:E27)/9-O8</f>
        <v>1.2242962962965009E-3</v>
      </c>
      <c r="M13" s="35">
        <f t="shared" si="2"/>
        <v>6.1214814814825047E-4</v>
      </c>
      <c r="N13" s="8">
        <f t="shared" si="3"/>
        <v>3.8220552103012086</v>
      </c>
      <c r="O13" s="4" t="str">
        <f t="shared" si="4"/>
        <v>*</v>
      </c>
      <c r="P13" s="9">
        <f>FINV(0.05,K13,K16)</f>
        <v>3.6337234675916301</v>
      </c>
      <c r="Q13" s="9">
        <f>FINV(0.01,K13,K16)</f>
        <v>6.2262352803113821</v>
      </c>
    </row>
    <row r="14" spans="1:17" x14ac:dyDescent="0.25">
      <c r="A14" s="4" t="s">
        <v>29</v>
      </c>
      <c r="B14" s="26">
        <v>0.878</v>
      </c>
      <c r="C14" s="26">
        <v>0.89200000000000002</v>
      </c>
      <c r="D14" s="26">
        <v>0.871</v>
      </c>
      <c r="E14" s="32">
        <f t="shared" si="0"/>
        <v>2.641</v>
      </c>
      <c r="F14" s="6">
        <f t="shared" si="1"/>
        <v>0.8803333333333333</v>
      </c>
      <c r="G14" s="1"/>
      <c r="H14" s="1"/>
      <c r="I14" s="1"/>
      <c r="J14" s="4" t="s">
        <v>30</v>
      </c>
      <c r="K14" s="4">
        <f t="shared" si="5"/>
        <v>2</v>
      </c>
      <c r="L14" s="35">
        <f>SUMSQ(B28:D28)/9-O8</f>
        <v>1.016962962964385E-3</v>
      </c>
      <c r="M14" s="35">
        <f t="shared" si="2"/>
        <v>5.0848148148219252E-4</v>
      </c>
      <c r="N14" s="8">
        <f t="shared" si="3"/>
        <v>3.1747940453950809</v>
      </c>
      <c r="O14" s="4" t="str">
        <f t="shared" si="4"/>
        <v>tn</v>
      </c>
      <c r="P14" s="9">
        <f>FINV(0.05,K14,K16)</f>
        <v>3.6337234675916301</v>
      </c>
      <c r="Q14" s="9">
        <f>FINV(0.01,K14,K16)</f>
        <v>6.2262352803113821</v>
      </c>
    </row>
    <row r="15" spans="1:17" x14ac:dyDescent="0.25">
      <c r="A15" s="4" t="s">
        <v>31</v>
      </c>
      <c r="B15" s="26">
        <v>0.88300000000000001</v>
      </c>
      <c r="C15" s="26">
        <v>0.88300000000000001</v>
      </c>
      <c r="D15" s="26">
        <v>0.88400000000000001</v>
      </c>
      <c r="E15" s="32">
        <f t="shared" si="0"/>
        <v>2.65</v>
      </c>
      <c r="F15" s="6">
        <f t="shared" si="1"/>
        <v>0.8833333333333333</v>
      </c>
      <c r="G15" s="1"/>
      <c r="H15" s="1"/>
      <c r="I15" s="1"/>
      <c r="J15" s="4" t="s">
        <v>32</v>
      </c>
      <c r="K15" s="4">
        <f>(O5-1)*(O6-1)</f>
        <v>4</v>
      </c>
      <c r="L15" s="35">
        <f>L12-L13-L14</f>
        <v>1.242814814816029E-3</v>
      </c>
      <c r="M15" s="35">
        <f t="shared" si="2"/>
        <v>3.1070370370400724E-4</v>
      </c>
      <c r="N15" s="8">
        <f t="shared" si="3"/>
        <v>1.9399335164111087</v>
      </c>
      <c r="O15" s="4" t="str">
        <f t="shared" si="4"/>
        <v>tn</v>
      </c>
      <c r="P15" s="9">
        <f>FINV(0.05,K15,K16)</f>
        <v>3.0069172799243447</v>
      </c>
      <c r="Q15" s="9">
        <f>FINV(0.01,K15,K16)</f>
        <v>4.772577999723211</v>
      </c>
    </row>
    <row r="16" spans="1:17" x14ac:dyDescent="0.25">
      <c r="A16" s="4" t="s">
        <v>33</v>
      </c>
      <c r="B16" s="26">
        <v>0.89</v>
      </c>
      <c r="C16" s="26">
        <v>0.878</v>
      </c>
      <c r="D16" s="26">
        <v>0.86399999999999999</v>
      </c>
      <c r="E16" s="32">
        <f t="shared" si="0"/>
        <v>2.6320000000000001</v>
      </c>
      <c r="F16" s="6">
        <f t="shared" si="1"/>
        <v>0.87733333333333341</v>
      </c>
      <c r="G16" s="1"/>
      <c r="H16" s="1"/>
      <c r="I16" s="1"/>
      <c r="J16" s="7" t="s">
        <v>34</v>
      </c>
      <c r="K16" s="4">
        <f>((O5*O6)-1)*(O7-1)</f>
        <v>16</v>
      </c>
      <c r="L16" s="35">
        <f>L17-L11-L12</f>
        <v>2.5625925925858439E-3</v>
      </c>
      <c r="M16" s="35">
        <f t="shared" si="2"/>
        <v>1.6016203703661525E-4</v>
      </c>
      <c r="N16" s="4"/>
      <c r="O16" s="4"/>
      <c r="P16" s="4"/>
      <c r="Q16" s="4"/>
    </row>
    <row r="17" spans="1:22" x14ac:dyDescent="0.25">
      <c r="A17" s="4" t="s">
        <v>35</v>
      </c>
      <c r="B17" s="32">
        <f t="shared" ref="B17:E17" si="6">SUM(B8:B16)</f>
        <v>7.8849999999999998</v>
      </c>
      <c r="C17" s="32">
        <f t="shared" si="6"/>
        <v>7.8550000000000004</v>
      </c>
      <c r="D17" s="32">
        <f t="shared" si="6"/>
        <v>7.8170000000000011</v>
      </c>
      <c r="E17" s="32">
        <f t="shared" si="6"/>
        <v>23.556999999999999</v>
      </c>
      <c r="F17" s="5"/>
      <c r="G17" s="1"/>
      <c r="H17" s="1"/>
      <c r="I17" s="1"/>
      <c r="J17" s="7" t="s">
        <v>36</v>
      </c>
      <c r="K17" s="4">
        <f>(O5*O6*O7)-1</f>
        <v>26</v>
      </c>
      <c r="L17" s="35">
        <f>SUMSQ(B8:D16)-O8</f>
        <v>6.3047407407417211E-3</v>
      </c>
      <c r="M17" s="35"/>
      <c r="N17" s="4"/>
      <c r="O17" s="4"/>
      <c r="P17" s="4"/>
      <c r="Q17" s="4"/>
    </row>
    <row r="18" spans="1:2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 t="s">
        <v>37</v>
      </c>
      <c r="M18" s="1"/>
      <c r="N18" s="1"/>
      <c r="O18" s="1"/>
      <c r="P18" s="1"/>
      <c r="Q18" s="1"/>
    </row>
    <row r="19" spans="1:22" x14ac:dyDescent="0.25">
      <c r="A19" s="1"/>
      <c r="B19" s="1"/>
      <c r="C19" s="1"/>
      <c r="D19" s="1"/>
      <c r="E19" s="1"/>
      <c r="F19" s="1"/>
      <c r="G19" s="1"/>
      <c r="H19" s="1"/>
      <c r="I19" s="1"/>
      <c r="J19" s="58" t="s">
        <v>47</v>
      </c>
      <c r="K19" s="58"/>
      <c r="L19" s="12">
        <f>SQRT(M16/9)</f>
        <v>4.218504698700388E-3</v>
      </c>
      <c r="M19" s="12"/>
      <c r="N19" s="12"/>
      <c r="O19" s="12"/>
      <c r="P19" s="1"/>
      <c r="Q19" s="1"/>
      <c r="T19" s="72" t="s">
        <v>2</v>
      </c>
      <c r="U19" s="72" t="s">
        <v>110</v>
      </c>
      <c r="V19" s="74"/>
    </row>
    <row r="20" spans="1:22" x14ac:dyDescent="0.25">
      <c r="A20" s="1"/>
      <c r="B20" s="1"/>
      <c r="C20" s="1"/>
      <c r="D20" s="1"/>
      <c r="E20" s="1"/>
      <c r="F20" s="1"/>
      <c r="G20" s="1"/>
      <c r="H20" s="1"/>
      <c r="I20" s="1"/>
      <c r="J20" s="58" t="s">
        <v>48</v>
      </c>
      <c r="K20" s="58"/>
      <c r="L20" s="17">
        <v>3.649</v>
      </c>
      <c r="M20" s="12"/>
      <c r="N20" s="12"/>
      <c r="O20" s="12"/>
      <c r="P20" s="1"/>
      <c r="Q20" s="1"/>
      <c r="T20" s="73"/>
      <c r="U20" s="75"/>
      <c r="V20" s="75"/>
    </row>
    <row r="21" spans="1:22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58" t="s">
        <v>49</v>
      </c>
      <c r="K21" s="58"/>
      <c r="L21" s="12">
        <f>L20*(M16/9)^0.5</f>
        <v>1.5393323645557715E-2</v>
      </c>
      <c r="M21" s="12">
        <f>L19*L20</f>
        <v>1.5393323645557715E-2</v>
      </c>
      <c r="N21" s="12"/>
      <c r="O21" s="12"/>
      <c r="P21" s="1"/>
      <c r="Q21" s="1"/>
      <c r="T21" s="30" t="s">
        <v>113</v>
      </c>
      <c r="U21" s="67" t="s">
        <v>126</v>
      </c>
      <c r="V21" s="67"/>
    </row>
    <row r="22" spans="1:22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2"/>
      <c r="K22" s="12"/>
      <c r="L22" s="12"/>
      <c r="M22" s="12"/>
      <c r="N22" s="12"/>
      <c r="O22" s="12"/>
      <c r="P22" s="1"/>
      <c r="Q22" s="1"/>
      <c r="T22" s="30" t="s">
        <v>114</v>
      </c>
      <c r="U22" s="77" t="s">
        <v>125</v>
      </c>
      <c r="V22" s="77"/>
    </row>
    <row r="23" spans="1:22" ht="15.75" x14ac:dyDescent="0.25">
      <c r="A23" s="49" t="s">
        <v>28</v>
      </c>
      <c r="B23" s="51" t="s">
        <v>30</v>
      </c>
      <c r="C23" s="52"/>
      <c r="D23" s="53"/>
      <c r="E23" s="49" t="s">
        <v>4</v>
      </c>
      <c r="F23" s="54" t="s">
        <v>5</v>
      </c>
      <c r="G23" s="1"/>
      <c r="H23" s="1"/>
      <c r="I23" s="1"/>
      <c r="J23" s="59" t="s">
        <v>28</v>
      </c>
      <c r="K23" s="61" t="s">
        <v>30</v>
      </c>
      <c r="L23" s="62"/>
      <c r="M23" s="63"/>
      <c r="N23" s="59" t="s">
        <v>4</v>
      </c>
      <c r="O23" s="59" t="s">
        <v>5</v>
      </c>
      <c r="P23" s="1"/>
      <c r="Q23" s="1"/>
      <c r="T23" s="30" t="s">
        <v>115</v>
      </c>
      <c r="U23" s="76" t="s">
        <v>131</v>
      </c>
      <c r="V23" s="76"/>
    </row>
    <row r="24" spans="1:22" ht="15.75" x14ac:dyDescent="0.25">
      <c r="A24" s="50"/>
      <c r="B24" s="4" t="s">
        <v>38</v>
      </c>
      <c r="C24" s="4" t="s">
        <v>39</v>
      </c>
      <c r="D24" s="4" t="s">
        <v>40</v>
      </c>
      <c r="E24" s="50"/>
      <c r="F24" s="50"/>
      <c r="G24" s="1"/>
      <c r="H24" s="1"/>
      <c r="I24" s="1"/>
      <c r="J24" s="60"/>
      <c r="K24" s="14" t="s">
        <v>38</v>
      </c>
      <c r="L24" s="14" t="s">
        <v>39</v>
      </c>
      <c r="M24" s="14" t="s">
        <v>40</v>
      </c>
      <c r="N24" s="60"/>
      <c r="O24" s="60"/>
      <c r="P24" s="1"/>
      <c r="Q24" s="1"/>
      <c r="T24" s="31" t="s">
        <v>49</v>
      </c>
      <c r="U24" s="70">
        <v>1.5299999999999999E-2</v>
      </c>
      <c r="V24" s="70"/>
    </row>
    <row r="25" spans="1:22" ht="15.75" x14ac:dyDescent="0.25">
      <c r="A25" s="4" t="s">
        <v>41</v>
      </c>
      <c r="B25" s="32">
        <f>E8</f>
        <v>2.5459999999999998</v>
      </c>
      <c r="C25" s="32">
        <f>E9</f>
        <v>2.5780000000000003</v>
      </c>
      <c r="D25" s="32">
        <f>E10</f>
        <v>2.6510000000000002</v>
      </c>
      <c r="E25" s="32">
        <f t="shared" ref="E25:E28" si="7">SUM(B25:D25)</f>
        <v>7.7750000000000004</v>
      </c>
      <c r="F25" s="32">
        <f>E25/9</f>
        <v>0.86388888888888893</v>
      </c>
      <c r="G25" s="1"/>
      <c r="H25" s="1"/>
      <c r="I25" s="1"/>
      <c r="J25" s="14" t="s">
        <v>41</v>
      </c>
      <c r="K25" s="15">
        <f>F8</f>
        <v>0.84866666666666657</v>
      </c>
      <c r="L25" s="15">
        <f>F9</f>
        <v>0.85933333333333339</v>
      </c>
      <c r="M25" s="15">
        <f>F10</f>
        <v>0.88366666666666671</v>
      </c>
      <c r="N25" s="15">
        <f>SUM(K25:M25)</f>
        <v>2.5916666666666668</v>
      </c>
      <c r="O25" s="33">
        <f>AVERAGE(K25:M25)</f>
        <v>0.86388888888888893</v>
      </c>
      <c r="P25" s="1" t="s">
        <v>93</v>
      </c>
      <c r="Q25" s="34">
        <f>O25+L$21</f>
        <v>0.87928221253444661</v>
      </c>
      <c r="T25" s="30" t="s">
        <v>116</v>
      </c>
      <c r="U25" s="67">
        <v>0.87</v>
      </c>
      <c r="V25" s="67"/>
    </row>
    <row r="26" spans="1:22" ht="15.75" x14ac:dyDescent="0.25">
      <c r="A26" s="4" t="s">
        <v>42</v>
      </c>
      <c r="B26" s="32">
        <f>E11</f>
        <v>2.6059999999999999</v>
      </c>
      <c r="C26" s="32">
        <f>E12</f>
        <v>2.61</v>
      </c>
      <c r="D26" s="32">
        <f>E13</f>
        <v>2.6429999999999998</v>
      </c>
      <c r="E26" s="32">
        <f t="shared" si="7"/>
        <v>7.8589999999999991</v>
      </c>
      <c r="F26" s="32">
        <f>E26/9</f>
        <v>0.87322222222222212</v>
      </c>
      <c r="G26" s="1"/>
      <c r="H26" s="1"/>
      <c r="I26" s="1"/>
      <c r="J26" s="14" t="s">
        <v>42</v>
      </c>
      <c r="K26" s="15">
        <f>F11</f>
        <v>0.86866666666666659</v>
      </c>
      <c r="L26" s="15">
        <f>F12</f>
        <v>0.87</v>
      </c>
      <c r="M26" s="15">
        <f>F13</f>
        <v>0.88099999999999989</v>
      </c>
      <c r="N26" s="15">
        <f t="shared" ref="N26:N27" si="8">SUM(K26:M26)</f>
        <v>2.6196666666666664</v>
      </c>
      <c r="O26" s="33">
        <f t="shared" ref="O26:O27" si="9">AVERAGE(K26:M26)</f>
        <v>0.87322222222222212</v>
      </c>
      <c r="P26" s="1" t="s">
        <v>94</v>
      </c>
      <c r="Q26" s="34">
        <f t="shared" ref="Q26:Q27" si="10">O26+L$21</f>
        <v>0.8886155458677798</v>
      </c>
      <c r="T26" s="30" t="s">
        <v>117</v>
      </c>
      <c r="U26" s="77">
        <v>0.872</v>
      </c>
      <c r="V26" s="77"/>
    </row>
    <row r="27" spans="1:22" ht="15.75" x14ac:dyDescent="0.25">
      <c r="A27" s="4" t="s">
        <v>43</v>
      </c>
      <c r="B27" s="32">
        <f>E14</f>
        <v>2.641</v>
      </c>
      <c r="C27" s="32">
        <f>E15</f>
        <v>2.65</v>
      </c>
      <c r="D27" s="32">
        <f>E16</f>
        <v>2.6320000000000001</v>
      </c>
      <c r="E27" s="32">
        <f t="shared" si="7"/>
        <v>7.923</v>
      </c>
      <c r="F27" s="32">
        <f t="shared" ref="F27" si="11">E27/9</f>
        <v>0.8803333333333333</v>
      </c>
      <c r="G27" s="1"/>
      <c r="H27" s="1"/>
      <c r="I27" s="1"/>
      <c r="J27" s="14" t="s">
        <v>43</v>
      </c>
      <c r="K27" s="15">
        <f>F14</f>
        <v>0.8803333333333333</v>
      </c>
      <c r="L27" s="15">
        <f>F15</f>
        <v>0.8833333333333333</v>
      </c>
      <c r="M27" s="15">
        <f>F16</f>
        <v>0.87733333333333341</v>
      </c>
      <c r="N27" s="15">
        <f t="shared" si="8"/>
        <v>2.641</v>
      </c>
      <c r="O27" s="33">
        <f t="shared" si="9"/>
        <v>0.8803333333333333</v>
      </c>
      <c r="P27" s="1" t="s">
        <v>95</v>
      </c>
      <c r="Q27" s="34">
        <f t="shared" si="10"/>
        <v>0.89572665697889098</v>
      </c>
      <c r="T27" s="30" t="s">
        <v>118</v>
      </c>
      <c r="U27" s="76">
        <v>0.88</v>
      </c>
      <c r="V27" s="76"/>
    </row>
    <row r="28" spans="1:22" ht="15.75" x14ac:dyDescent="0.25">
      <c r="A28" s="4" t="s">
        <v>4</v>
      </c>
      <c r="B28" s="32">
        <f t="shared" ref="B28:D28" si="12">SUM(B25:B27)</f>
        <v>7.7929999999999993</v>
      </c>
      <c r="C28" s="32">
        <f t="shared" si="12"/>
        <v>7.838000000000001</v>
      </c>
      <c r="D28" s="32">
        <f t="shared" si="12"/>
        <v>7.9260000000000002</v>
      </c>
      <c r="E28" s="32">
        <f t="shared" si="7"/>
        <v>23.557000000000002</v>
      </c>
      <c r="F28" s="5"/>
      <c r="G28" s="1"/>
      <c r="H28" s="1"/>
      <c r="I28" s="1"/>
      <c r="J28" s="14" t="s">
        <v>4</v>
      </c>
      <c r="K28" s="15">
        <f>SUM(K25:K27)</f>
        <v>2.5976666666666666</v>
      </c>
      <c r="L28" s="15">
        <f t="shared" ref="L28:M28" si="13">SUM(L25:L27)</f>
        <v>2.6126666666666667</v>
      </c>
      <c r="M28" s="15">
        <f t="shared" si="13"/>
        <v>2.6419999999999999</v>
      </c>
      <c r="N28" s="15">
        <f>SUM(K28:M28)</f>
        <v>7.8523333333333323</v>
      </c>
      <c r="O28" s="14"/>
      <c r="P28" s="1"/>
      <c r="Q28" s="1"/>
      <c r="T28" s="31" t="s">
        <v>49</v>
      </c>
      <c r="U28" s="69" t="s">
        <v>111</v>
      </c>
      <c r="V28" s="69"/>
    </row>
    <row r="29" spans="1:22" ht="15.75" x14ac:dyDescent="0.25">
      <c r="A29" s="10" t="s">
        <v>5</v>
      </c>
      <c r="B29" s="32">
        <f>B28/9</f>
        <v>0.86588888888888882</v>
      </c>
      <c r="C29" s="32">
        <f t="shared" ref="C29:D29" si="14">C28/9</f>
        <v>0.87088888888888905</v>
      </c>
      <c r="D29" s="32">
        <f t="shared" si="14"/>
        <v>0.88066666666666671</v>
      </c>
      <c r="E29" s="5"/>
      <c r="F29" s="5"/>
      <c r="G29" s="1"/>
      <c r="H29" s="1"/>
      <c r="I29" s="1"/>
      <c r="J29" s="14" t="s">
        <v>5</v>
      </c>
      <c r="K29" s="33">
        <f>AVERAGE(K25:K27)</f>
        <v>0.86588888888888882</v>
      </c>
      <c r="L29" s="33">
        <f t="shared" ref="L29:M29" si="15">AVERAGE(L25:L27)</f>
        <v>0.87088888888888893</v>
      </c>
      <c r="M29" s="33">
        <f t="shared" si="15"/>
        <v>0.8806666666666666</v>
      </c>
      <c r="N29" s="14"/>
      <c r="O29" s="14"/>
      <c r="P29" s="1"/>
      <c r="Q29" s="1"/>
    </row>
    <row r="30" spans="1:22" ht="15.75" x14ac:dyDescent="0.25">
      <c r="A30" s="1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</sheetData>
  <mergeCells count="31">
    <mergeCell ref="A1:I2"/>
    <mergeCell ref="A5:E5"/>
    <mergeCell ref="J5:N5"/>
    <mergeCell ref="A6:A7"/>
    <mergeCell ref="B6:D6"/>
    <mergeCell ref="E6:E7"/>
    <mergeCell ref="F6:F7"/>
    <mergeCell ref="J6:N6"/>
    <mergeCell ref="J7:N7"/>
    <mergeCell ref="J9:Q9"/>
    <mergeCell ref="J19:K19"/>
    <mergeCell ref="J20:K20"/>
    <mergeCell ref="J21:K21"/>
    <mergeCell ref="A23:A24"/>
    <mergeCell ref="B23:D23"/>
    <mergeCell ref="E23:E24"/>
    <mergeCell ref="F23:F24"/>
    <mergeCell ref="J23:J24"/>
    <mergeCell ref="K23:M23"/>
    <mergeCell ref="T19:T20"/>
    <mergeCell ref="U19:V20"/>
    <mergeCell ref="U21:V21"/>
    <mergeCell ref="U22:V22"/>
    <mergeCell ref="U23:V23"/>
    <mergeCell ref="U25:V25"/>
    <mergeCell ref="U26:V26"/>
    <mergeCell ref="U27:V27"/>
    <mergeCell ref="U28:V28"/>
    <mergeCell ref="N23:N24"/>
    <mergeCell ref="O23:O24"/>
    <mergeCell ref="U24:V2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298E8-351D-4624-9B65-88193F67A69B}">
  <dimension ref="B5:F14"/>
  <sheetViews>
    <sheetView workbookViewId="0">
      <selection activeCell="E13" sqref="E13"/>
    </sheetView>
  </sheetViews>
  <sheetFormatPr defaultRowHeight="15" x14ac:dyDescent="0.25"/>
  <cols>
    <col min="2" max="2" width="20" customWidth="1"/>
    <col min="3" max="6" width="15.7109375" customWidth="1"/>
  </cols>
  <sheetData>
    <row r="5" spans="2:6" x14ac:dyDescent="0.25">
      <c r="B5" s="64" t="s">
        <v>2</v>
      </c>
      <c r="C5" s="62" t="s">
        <v>110</v>
      </c>
      <c r="D5" s="62"/>
      <c r="E5" s="62"/>
      <c r="F5" s="62"/>
    </row>
    <row r="6" spans="2:6" x14ac:dyDescent="0.25">
      <c r="B6" s="65"/>
      <c r="C6" s="20" t="s">
        <v>139</v>
      </c>
      <c r="D6" s="20" t="s">
        <v>140</v>
      </c>
      <c r="E6" s="20" t="s">
        <v>141</v>
      </c>
      <c r="F6" s="20" t="s">
        <v>142</v>
      </c>
    </row>
    <row r="7" spans="2:6" ht="15.75" x14ac:dyDescent="0.25">
      <c r="B7" s="30" t="s">
        <v>113</v>
      </c>
      <c r="C7" s="17" t="s">
        <v>143</v>
      </c>
      <c r="D7" s="17" t="s">
        <v>120</v>
      </c>
      <c r="E7" s="17" t="s">
        <v>124</v>
      </c>
      <c r="F7" s="17" t="s">
        <v>126</v>
      </c>
    </row>
    <row r="8" spans="2:6" ht="15.75" x14ac:dyDescent="0.25">
      <c r="B8" s="30" t="s">
        <v>114</v>
      </c>
      <c r="C8" s="43" t="s">
        <v>157</v>
      </c>
      <c r="D8" s="17" t="s">
        <v>121</v>
      </c>
      <c r="E8" s="43" t="s">
        <v>160</v>
      </c>
      <c r="F8" s="17" t="s">
        <v>125</v>
      </c>
    </row>
    <row r="9" spans="2:6" ht="15.75" x14ac:dyDescent="0.25">
      <c r="B9" s="30" t="s">
        <v>115</v>
      </c>
      <c r="C9" s="43" t="s">
        <v>158</v>
      </c>
      <c r="D9" s="43" t="s">
        <v>159</v>
      </c>
      <c r="E9" s="43" t="s">
        <v>161</v>
      </c>
      <c r="F9" s="17" t="s">
        <v>131</v>
      </c>
    </row>
    <row r="10" spans="2:6" ht="15.75" x14ac:dyDescent="0.25">
      <c r="B10" s="31" t="s">
        <v>49</v>
      </c>
      <c r="C10" s="13">
        <v>3.85</v>
      </c>
      <c r="D10" s="13">
        <v>2.56</v>
      </c>
      <c r="E10" s="21">
        <v>48.5</v>
      </c>
      <c r="F10" s="21">
        <v>0.02</v>
      </c>
    </row>
    <row r="11" spans="2:6" ht="15.75" x14ac:dyDescent="0.25">
      <c r="B11" s="30" t="s">
        <v>116</v>
      </c>
      <c r="C11" s="17">
        <v>45.78</v>
      </c>
      <c r="D11" s="17">
        <v>39.22</v>
      </c>
      <c r="E11" s="17">
        <v>2061.7800000000002</v>
      </c>
      <c r="F11" s="17">
        <v>0.87</v>
      </c>
    </row>
    <row r="12" spans="2:6" ht="15.75" x14ac:dyDescent="0.25">
      <c r="B12" s="30" t="s">
        <v>117</v>
      </c>
      <c r="C12" s="17">
        <v>46.11</v>
      </c>
      <c r="D12" s="17">
        <v>39.33</v>
      </c>
      <c r="E12" s="17">
        <v>2065.11</v>
      </c>
      <c r="F12" s="17">
        <v>0.87</v>
      </c>
    </row>
    <row r="13" spans="2:6" ht="15.75" x14ac:dyDescent="0.25">
      <c r="B13" s="30" t="s">
        <v>118</v>
      </c>
      <c r="C13" s="17">
        <v>45.44</v>
      </c>
      <c r="D13" s="17">
        <v>40</v>
      </c>
      <c r="E13" s="17">
        <v>2055.89</v>
      </c>
      <c r="F13" s="17">
        <v>0.88</v>
      </c>
    </row>
    <row r="14" spans="2:6" ht="15.75" x14ac:dyDescent="0.25">
      <c r="B14" s="31" t="s">
        <v>49</v>
      </c>
      <c r="C14" s="13" t="s">
        <v>25</v>
      </c>
      <c r="D14" s="13" t="s">
        <v>25</v>
      </c>
      <c r="E14" s="13" t="s">
        <v>25</v>
      </c>
      <c r="F14" s="13" t="s">
        <v>25</v>
      </c>
    </row>
  </sheetData>
  <mergeCells count="2">
    <mergeCell ref="B5:B6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TINGGI TANAMAN 7 HST</vt:lpstr>
      <vt:lpstr>TINGGI TANAMAN 14 HST</vt:lpstr>
      <vt:lpstr>TINGGI TANAMAN 21 HST</vt:lpstr>
      <vt:lpstr>TINGGI TANAMAN 28 HST</vt:lpstr>
      <vt:lpstr>TINGGI TANAMAN 35 HST</vt:lpstr>
      <vt:lpstr>TINGGI TANAMAN</vt:lpstr>
      <vt:lpstr>JUMLAH DAUN 7 HST</vt:lpstr>
      <vt:lpstr>JUMLAH DAUN 14 HST</vt:lpstr>
      <vt:lpstr>JUMLAH DAUN 21 HST</vt:lpstr>
      <vt:lpstr>JUMLAH DAUN 28 HST</vt:lpstr>
      <vt:lpstr>JUMLAH DAUN 35 HST</vt:lpstr>
      <vt:lpstr>JUMLAH DAUN</vt:lpstr>
      <vt:lpstr>LUAS DAUN 7 HST</vt:lpstr>
      <vt:lpstr>LUAS DAUN 14 HST</vt:lpstr>
      <vt:lpstr>LUAS DAUN 21 HST</vt:lpstr>
      <vt:lpstr>LUAS DAUN 28 HST</vt:lpstr>
      <vt:lpstr>LUAS DAUN 35 HST</vt:lpstr>
      <vt:lpstr>LUAS DAUN </vt:lpstr>
      <vt:lpstr>DIAMETER BATANG 7 HST</vt:lpstr>
      <vt:lpstr>DIAMETER BATANG 14 HST</vt:lpstr>
      <vt:lpstr>DIAMETER BATANG 21 HST</vt:lpstr>
      <vt:lpstr>DIAMETER BATANG 28 HST</vt:lpstr>
      <vt:lpstr>DIAMETER BATANG 35 HST</vt:lpstr>
      <vt:lpstr>DIAMETER BATANG </vt:lpstr>
      <vt:lpstr>JUMLAH BUNGA</vt:lpstr>
      <vt:lpstr>JUMLAH BUAH</vt:lpstr>
      <vt:lpstr>BOBOT BUAH</vt:lpstr>
      <vt:lpstr>INDEKS PANEN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superman</dc:creator>
  <cp:lastModifiedBy>superman</cp:lastModifiedBy>
  <dcterms:created xsi:type="dcterms:W3CDTF">2026-01-26T07:18:51Z</dcterms:created>
  <dcterms:modified xsi:type="dcterms:W3CDTF">2026-04-02T05:55:05Z</dcterms:modified>
</cp:coreProperties>
</file>